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05" windowWidth="6075" windowHeight="4290" tabRatio="601" activeTab="2"/>
  </bookViews>
  <sheets>
    <sheet name="ИНП 2022" sheetId="1" r:id="rId1"/>
    <sheet name="ИБР 2022" sheetId="2" r:id="rId2"/>
    <sheet name="Дотация  2022" sheetId="3" r:id="rId3"/>
    <sheet name="24" sheetId="4" state="hidden" r:id="rId4"/>
    <sheet name="28" sheetId="5" state="hidden" r:id="rId5"/>
    <sheet name="41" sheetId="6" state="hidden" r:id="rId6"/>
  </sheets>
  <externalReferences>
    <externalReference r:id="rId7"/>
    <externalReference r:id="rId8"/>
    <externalReference r:id="rId9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'ИНП 2022'!$B$13:$WWK$48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Z_DB0F666A_5B09_4DA2_A640_A2018349C614_.wvu.Cols" localSheetId="2" hidden="1">'Дотация  2022'!$I:$I,'Дотация  2022'!$K:$W</definedName>
    <definedName name="Z_DB0F666A_5B09_4DA2_A640_A2018349C614_.wvu.Cols" localSheetId="0" hidden="1"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definedName>
    <definedName name="Z_DB0F666A_5B09_4DA2_A640_A2018349C614_.wvu.FilterData" localSheetId="3" hidden="1">'24'!$A$10:$H$27</definedName>
    <definedName name="Z_DB0F666A_5B09_4DA2_A640_A2018349C614_.wvu.FilterData" localSheetId="4" hidden="1">'28'!$A$10:$H$38</definedName>
    <definedName name="Z_DB0F666A_5B09_4DA2_A640_A2018349C614_.wvu.FilterData" localSheetId="5" hidden="1">'41'!$A$9:$P$40</definedName>
    <definedName name="Z_DB0F666A_5B09_4DA2_A640_A2018349C614_.wvu.FilterData" localSheetId="0" hidden="1">'ИНП 2022'!$B$13:$WWK$48</definedName>
    <definedName name="Z_DB0F666A_5B09_4DA2_A640_A2018349C614_.wvu.PrintArea" localSheetId="3" hidden="1">'24'!$A$1:$H$27</definedName>
    <definedName name="Z_DB0F666A_5B09_4DA2_A640_A2018349C614_.wvu.PrintArea" localSheetId="4" hidden="1">'28'!$A$1:$H$38</definedName>
    <definedName name="Z_DB0F666A_5B09_4DA2_A640_A2018349C614_.wvu.PrintArea" localSheetId="5" hidden="1">'41'!$A$1:$G$40</definedName>
    <definedName name="Z_F9E97960_FDB9_46F2_B4EB_C758131C15FF_.wvu.Cols" localSheetId="2" hidden="1">'Дотация  2022'!$I:$I,'Дотация  2022'!$K:$K</definedName>
    <definedName name="Z_F9E97960_FDB9_46F2_B4EB_C758131C15FF_.wvu.Cols" localSheetId="0" hidden="1"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definedName>
    <definedName name="Z_F9E97960_FDB9_46F2_B4EB_C758131C15FF_.wvu.FilterData" localSheetId="3" hidden="1">'24'!$A$10:$H$27</definedName>
    <definedName name="Z_F9E97960_FDB9_46F2_B4EB_C758131C15FF_.wvu.FilterData" localSheetId="4" hidden="1">'28'!$A$10:$H$38</definedName>
    <definedName name="Z_F9E97960_FDB9_46F2_B4EB_C758131C15FF_.wvu.FilterData" localSheetId="5" hidden="1">'41'!$A$9:$P$40</definedName>
    <definedName name="Z_F9E97960_FDB9_46F2_B4EB_C758131C15FF_.wvu.FilterData" localSheetId="0" hidden="1">'ИНП 2022'!$B$13:$WWK$48</definedName>
    <definedName name="Z_F9E97960_FDB9_46F2_B4EB_C758131C15FF_.wvu.PrintArea" localSheetId="3" hidden="1">'24'!$A$1:$H$27</definedName>
    <definedName name="Z_F9E97960_FDB9_46F2_B4EB_C758131C15FF_.wvu.PrintArea" localSheetId="4" hidden="1">'28'!$A$1:$H$38</definedName>
    <definedName name="Z_F9E97960_FDB9_46F2_B4EB_C758131C15FF_.wvu.PrintArea" localSheetId="5" hidden="1">'41'!$A$1:$G$40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</definedNames>
  <calcPr calcId="144525"/>
  <customWorkbookViews>
    <customWorkbookView name="Ольга Сергеевна Галеева - Личное представление" guid="{DB0F666A-5B09-4DA2-A640-A2018349C614}" mergeInterval="0" personalView="1" maximized="1" windowWidth="1362" windowHeight="543" tabRatio="601" activeSheetId="3" showComments="commIndAndComment"/>
    <customWorkbookView name="Potan - Личное представление" guid="{F9E97960-FDB9-46F2-B4EB-C758131C15FF}" mergeInterval="0" personalView="1" maximized="1" windowWidth="1916" windowHeight="801" tabRatio="601" activeSheetId="3"/>
  </customWorkbookViews>
</workbook>
</file>

<file path=xl/calcChain.xml><?xml version="1.0" encoding="utf-8"?>
<calcChain xmlns="http://schemas.openxmlformats.org/spreadsheetml/2006/main">
  <c r="Y6" i="3" l="1"/>
  <c r="X6" i="3"/>
  <c r="V21" i="3"/>
  <c r="V20" i="3"/>
  <c r="V19" i="3"/>
  <c r="V18" i="3"/>
  <c r="V17" i="3"/>
  <c r="V16" i="3"/>
  <c r="V15" i="3"/>
  <c r="V14" i="3"/>
  <c r="V13" i="3"/>
  <c r="V12" i="3"/>
  <c r="V11" i="3"/>
  <c r="O11" i="3" s="1"/>
  <c r="V10" i="3"/>
  <c r="V9" i="3"/>
  <c r="V8" i="3"/>
  <c r="V7" i="3"/>
  <c r="V6" i="3" l="1"/>
  <c r="U14" i="3" s="1"/>
  <c r="U12" i="3" l="1"/>
  <c r="U7" i="3"/>
  <c r="U16" i="3"/>
  <c r="U8" i="3"/>
  <c r="U18" i="3"/>
  <c r="U9" i="3"/>
  <c r="U13" i="3"/>
  <c r="U17" i="3"/>
  <c r="U21" i="3"/>
  <c r="U11" i="3"/>
  <c r="U15" i="3"/>
  <c r="U19" i="3"/>
  <c r="U20" i="3"/>
  <c r="U10" i="3"/>
  <c r="Q6" i="3" l="1"/>
  <c r="T18" i="3"/>
  <c r="T21" i="3"/>
  <c r="T20" i="3"/>
  <c r="T19" i="3"/>
  <c r="T17" i="3"/>
  <c r="T16" i="3"/>
  <c r="T15" i="3"/>
  <c r="T14" i="3"/>
  <c r="T13" i="3"/>
  <c r="T12" i="3"/>
  <c r="T11" i="3"/>
  <c r="N11" i="3" s="1"/>
  <c r="T10" i="3"/>
  <c r="T9" i="3"/>
  <c r="T8" i="3"/>
  <c r="T7" i="3"/>
  <c r="T6" i="3" l="1"/>
  <c r="W19" i="3" s="1"/>
  <c r="R6" i="3"/>
  <c r="W21" i="3" l="1"/>
  <c r="W15" i="3"/>
  <c r="W16" i="3"/>
  <c r="W7" i="3"/>
  <c r="W12" i="3"/>
  <c r="W11" i="3"/>
  <c r="W18" i="3"/>
  <c r="W20" i="3"/>
  <c r="W14" i="3"/>
  <c r="W17" i="3"/>
  <c r="W10" i="3"/>
  <c r="W9" i="3"/>
  <c r="W8" i="3"/>
  <c r="W13" i="3"/>
  <c r="K6" i="3"/>
  <c r="B8" i="3" l="1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7" i="3"/>
  <c r="G6" i="3" l="1"/>
  <c r="H6" i="3" s="1"/>
  <c r="H6" i="2"/>
  <c r="M10" i="2"/>
  <c r="M20" i="2" l="1"/>
  <c r="W14" i="1" l="1"/>
  <c r="V14" i="1"/>
  <c r="X8" i="1" s="1"/>
  <c r="Y8" i="1" s="1"/>
  <c r="Z8" i="1" s="1"/>
  <c r="U14" i="1"/>
  <c r="Q14" i="1"/>
  <c r="R8" i="1" s="1"/>
  <c r="S8" i="1" s="1"/>
  <c r="T8" i="1" s="1"/>
  <c r="P14" i="1"/>
  <c r="L14" i="1"/>
  <c r="M8" i="1" s="1"/>
  <c r="N8" i="1" s="1"/>
  <c r="O8" i="1" s="1"/>
  <c r="K14" i="1"/>
  <c r="J14" i="1"/>
  <c r="F14" i="1"/>
  <c r="G8" i="1" s="1"/>
  <c r="H8" i="1" s="1"/>
  <c r="I8" i="1" s="1"/>
  <c r="E14" i="1"/>
  <c r="D14" i="1"/>
  <c r="C14" i="1"/>
  <c r="F3" i="1" l="1"/>
  <c r="D3" i="1"/>
  <c r="E3" i="1"/>
  <c r="O44" i="1"/>
  <c r="S15" i="1"/>
  <c r="M17" i="1"/>
  <c r="N19" i="1"/>
  <c r="M20" i="1"/>
  <c r="N25" i="1"/>
  <c r="N30" i="1"/>
  <c r="M37" i="1"/>
  <c r="N41" i="1"/>
  <c r="M45" i="1"/>
  <c r="M15" i="1"/>
  <c r="O16" i="1"/>
  <c r="N17" i="1"/>
  <c r="O19" i="1"/>
  <c r="O22" i="1"/>
  <c r="O25" i="1"/>
  <c r="N33" i="1"/>
  <c r="M41" i="1"/>
  <c r="H38" i="1"/>
  <c r="H16" i="1"/>
  <c r="H18" i="1"/>
  <c r="G19" i="1"/>
  <c r="H21" i="1"/>
  <c r="G24" i="1"/>
  <c r="G27" i="1"/>
  <c r="H30" i="1"/>
  <c r="I34" i="1"/>
  <c r="G38" i="1"/>
  <c r="H42" i="1"/>
  <c r="I45" i="1"/>
  <c r="G33" i="1"/>
  <c r="H15" i="1"/>
  <c r="I18" i="1"/>
  <c r="I20" i="1"/>
  <c r="G21" i="1"/>
  <c r="I24" i="1"/>
  <c r="H27" i="1"/>
  <c r="H34" i="1"/>
  <c r="X45" i="1"/>
  <c r="Z44" i="1"/>
  <c r="X43" i="1"/>
  <c r="Z42" i="1"/>
  <c r="X41" i="1"/>
  <c r="Z40" i="1"/>
  <c r="X39" i="1"/>
  <c r="Z38" i="1"/>
  <c r="X37" i="1"/>
  <c r="Z36" i="1"/>
  <c r="X35" i="1"/>
  <c r="Z34" i="1"/>
  <c r="X33" i="1"/>
  <c r="Z32" i="1"/>
  <c r="X31" i="1"/>
  <c r="Z30" i="1"/>
  <c r="X29" i="1"/>
  <c r="Z28" i="1"/>
  <c r="X27" i="1"/>
  <c r="Y45" i="1"/>
  <c r="Y42" i="1"/>
  <c r="X40" i="1"/>
  <c r="Z39" i="1"/>
  <c r="Y37" i="1"/>
  <c r="Y34" i="1"/>
  <c r="X32" i="1"/>
  <c r="Z31" i="1"/>
  <c r="Y29" i="1"/>
  <c r="X26" i="1"/>
  <c r="Z25" i="1"/>
  <c r="X24" i="1"/>
  <c r="Z23" i="1"/>
  <c r="X22" i="1"/>
  <c r="Y44" i="1"/>
  <c r="Y35" i="1"/>
  <c r="Y33" i="1"/>
  <c r="Y31" i="1"/>
  <c r="Z29" i="1"/>
  <c r="Z27" i="1"/>
  <c r="Z26" i="1"/>
  <c r="Y24" i="1"/>
  <c r="Y21" i="1"/>
  <c r="Y19" i="1"/>
  <c r="Y17" i="1"/>
  <c r="Y15" i="1"/>
  <c r="X44" i="1"/>
  <c r="X42" i="1"/>
  <c r="Y40" i="1"/>
  <c r="Y38" i="1"/>
  <c r="Y36" i="1"/>
  <c r="Y27" i="1"/>
  <c r="Y26" i="1"/>
  <c r="Y23" i="1"/>
  <c r="X21" i="1"/>
  <c r="Y16" i="1"/>
  <c r="R45" i="1"/>
  <c r="R43" i="1"/>
  <c r="R41" i="1"/>
  <c r="S39" i="1"/>
  <c r="S37" i="1"/>
  <c r="S35" i="1"/>
  <c r="T33" i="1"/>
  <c r="T31" i="1"/>
  <c r="T29" i="1"/>
  <c r="R25" i="1"/>
  <c r="T24" i="1"/>
  <c r="S22" i="1"/>
  <c r="T15" i="1"/>
  <c r="R16" i="1"/>
  <c r="Z16" i="1"/>
  <c r="X17" i="1"/>
  <c r="S18" i="1"/>
  <c r="Z19" i="1"/>
  <c r="X20" i="1"/>
  <c r="T21" i="1"/>
  <c r="R22" i="1"/>
  <c r="X23" i="1"/>
  <c r="T26" i="1"/>
  <c r="Y28" i="1"/>
  <c r="S29" i="1"/>
  <c r="Y32" i="1"/>
  <c r="R33" i="1"/>
  <c r="X36" i="1"/>
  <c r="R37" i="1"/>
  <c r="T40" i="1"/>
  <c r="Z43" i="1"/>
  <c r="T44" i="1"/>
  <c r="I44" i="1"/>
  <c r="I42" i="1"/>
  <c r="I40" i="1"/>
  <c r="G37" i="1"/>
  <c r="G35" i="1"/>
  <c r="I31" i="1"/>
  <c r="I29" i="1"/>
  <c r="I27" i="1"/>
  <c r="H25" i="1"/>
  <c r="G23" i="1"/>
  <c r="O45" i="1"/>
  <c r="M44" i="1"/>
  <c r="O43" i="1"/>
  <c r="M42" i="1"/>
  <c r="O41" i="1"/>
  <c r="M40" i="1"/>
  <c r="O39" i="1"/>
  <c r="M38" i="1"/>
  <c r="O37" i="1"/>
  <c r="M36" i="1"/>
  <c r="O35" i="1"/>
  <c r="M34" i="1"/>
  <c r="O33" i="1"/>
  <c r="M32" i="1"/>
  <c r="O31" i="1"/>
  <c r="M30" i="1"/>
  <c r="O29" i="1"/>
  <c r="M28" i="1"/>
  <c r="O27" i="1"/>
  <c r="N45" i="1"/>
  <c r="M43" i="1"/>
  <c r="O42" i="1"/>
  <c r="N40" i="1"/>
  <c r="N37" i="1"/>
  <c r="M35" i="1"/>
  <c r="O34" i="1"/>
  <c r="N32" i="1"/>
  <c r="N29" i="1"/>
  <c r="M27" i="1"/>
  <c r="O26" i="1"/>
  <c r="M25" i="1"/>
  <c r="O24" i="1"/>
  <c r="M23" i="1"/>
  <c r="N44" i="1"/>
  <c r="N42" i="1"/>
  <c r="O40" i="1"/>
  <c r="O38" i="1"/>
  <c r="O36" i="1"/>
  <c r="M33" i="1"/>
  <c r="M31" i="1"/>
  <c r="M29" i="1"/>
  <c r="N27" i="1"/>
  <c r="N24" i="1"/>
  <c r="N22" i="1"/>
  <c r="N20" i="1"/>
  <c r="N18" i="1"/>
  <c r="N16" i="1"/>
  <c r="N38" i="1"/>
  <c r="N36" i="1"/>
  <c r="N34" i="1"/>
  <c r="O32" i="1"/>
  <c r="O30" i="1"/>
  <c r="O28" i="1"/>
  <c r="N26" i="1"/>
  <c r="M24" i="1"/>
  <c r="O23" i="1"/>
  <c r="M22" i="1"/>
  <c r="O21" i="1"/>
  <c r="N15" i="1"/>
  <c r="X15" i="1"/>
  <c r="I16" i="1"/>
  <c r="S16" i="1"/>
  <c r="G17" i="1"/>
  <c r="O17" i="1"/>
  <c r="Z17" i="1"/>
  <c r="M18" i="1"/>
  <c r="X18" i="1"/>
  <c r="H19" i="1"/>
  <c r="S19" i="1"/>
  <c r="O20" i="1"/>
  <c r="Y20" i="1"/>
  <c r="M21" i="1"/>
  <c r="Z21" i="1"/>
  <c r="H22" i="1"/>
  <c r="Y22" i="1"/>
  <c r="I23" i="1"/>
  <c r="R24" i="1"/>
  <c r="X25" i="1"/>
  <c r="I26" i="1"/>
  <c r="R27" i="1"/>
  <c r="I28" i="1"/>
  <c r="X30" i="1"/>
  <c r="N31" i="1"/>
  <c r="H32" i="1"/>
  <c r="Z33" i="1"/>
  <c r="T34" i="1"/>
  <c r="N35" i="1"/>
  <c r="G36" i="1"/>
  <c r="Z37" i="1"/>
  <c r="R38" i="1"/>
  <c r="M39" i="1"/>
  <c r="G40" i="1"/>
  <c r="Y41" i="1"/>
  <c r="R42" i="1"/>
  <c r="I43" i="1"/>
  <c r="T45" i="1"/>
  <c r="G15" i="1"/>
  <c r="O15" i="1"/>
  <c r="Z15" i="1"/>
  <c r="M16" i="1"/>
  <c r="X16" i="1"/>
  <c r="H17" i="1"/>
  <c r="S17" i="1"/>
  <c r="O18" i="1"/>
  <c r="Y18" i="1"/>
  <c r="M19" i="1"/>
  <c r="T19" i="1"/>
  <c r="H20" i="1"/>
  <c r="R20" i="1"/>
  <c r="Z20" i="1"/>
  <c r="N21" i="1"/>
  <c r="I22" i="1"/>
  <c r="Z22" i="1"/>
  <c r="N23" i="1"/>
  <c r="S24" i="1"/>
  <c r="G25" i="1"/>
  <c r="Y25" i="1"/>
  <c r="M26" i="1"/>
  <c r="S27" i="1"/>
  <c r="N28" i="1"/>
  <c r="G29" i="1"/>
  <c r="Y30" i="1"/>
  <c r="S31" i="1"/>
  <c r="I32" i="1"/>
  <c r="X34" i="1"/>
  <c r="R35" i="1"/>
  <c r="I36" i="1"/>
  <c r="X38" i="1"/>
  <c r="N39" i="1"/>
  <c r="H40" i="1"/>
  <c r="Z41" i="1"/>
  <c r="T42" i="1"/>
  <c r="N43" i="1"/>
  <c r="G44" i="1"/>
  <c r="Z45" i="1"/>
  <c r="T17" i="1"/>
  <c r="R18" i="1"/>
  <c r="Z18" i="1"/>
  <c r="X19" i="1"/>
  <c r="S20" i="1"/>
  <c r="S21" i="1"/>
  <c r="T23" i="1"/>
  <c r="Z24" i="1"/>
  <c r="S26" i="1"/>
  <c r="X28" i="1"/>
  <c r="R29" i="1"/>
  <c r="T32" i="1"/>
  <c r="Z35" i="1"/>
  <c r="T36" i="1"/>
  <c r="Y39" i="1"/>
  <c r="R40" i="1"/>
  <c r="Y43" i="1"/>
  <c r="H45" i="1"/>
  <c r="H43" i="1"/>
  <c r="H41" i="1"/>
  <c r="H39" i="1"/>
  <c r="H37" i="1"/>
  <c r="H35" i="1"/>
  <c r="H33" i="1"/>
  <c r="H31" i="1"/>
  <c r="H29" i="1"/>
  <c r="H44" i="1"/>
  <c r="G42" i="1"/>
  <c r="I41" i="1"/>
  <c r="G39" i="1"/>
  <c r="I38" i="1"/>
  <c r="H36" i="1"/>
  <c r="G34" i="1"/>
  <c r="I33" i="1"/>
  <c r="G31" i="1"/>
  <c r="I30" i="1"/>
  <c r="H28" i="1"/>
  <c r="H26" i="1"/>
  <c r="H24" i="1"/>
  <c r="S44" i="1"/>
  <c r="S42" i="1"/>
  <c r="S40" i="1"/>
  <c r="S38" i="1"/>
  <c r="S36" i="1"/>
  <c r="S34" i="1"/>
  <c r="S32" i="1"/>
  <c r="S30" i="1"/>
  <c r="S28" i="1"/>
  <c r="R44" i="1"/>
  <c r="T43" i="1"/>
  <c r="S41" i="1"/>
  <c r="R39" i="1"/>
  <c r="T38" i="1"/>
  <c r="R36" i="1"/>
  <c r="T35" i="1"/>
  <c r="S33" i="1"/>
  <c r="R31" i="1"/>
  <c r="T30" i="1"/>
  <c r="R28" i="1"/>
  <c r="T27" i="1"/>
  <c r="S25" i="1"/>
  <c r="S23" i="1"/>
  <c r="I15" i="1"/>
  <c r="R15" i="1"/>
  <c r="G16" i="1"/>
  <c r="T16" i="1"/>
  <c r="I17" i="1"/>
  <c r="R17" i="1"/>
  <c r="G18" i="1"/>
  <c r="T18" i="1"/>
  <c r="I19" i="1"/>
  <c r="R19" i="1"/>
  <c r="G20" i="1"/>
  <c r="T20" i="1"/>
  <c r="I21" i="1"/>
  <c r="R21" i="1"/>
  <c r="G22" i="1"/>
  <c r="T22" i="1"/>
  <c r="H23" i="1"/>
  <c r="R23" i="1"/>
  <c r="I25" i="1"/>
  <c r="T25" i="1"/>
  <c r="G26" i="1"/>
  <c r="R26" i="1"/>
  <c r="G28" i="1"/>
  <c r="T28" i="1"/>
  <c r="G30" i="1"/>
  <c r="R30" i="1"/>
  <c r="G32" i="1"/>
  <c r="R32" i="1"/>
  <c r="R34" i="1"/>
  <c r="I35" i="1"/>
  <c r="I37" i="1"/>
  <c r="T37" i="1"/>
  <c r="I39" i="1"/>
  <c r="T39" i="1"/>
  <c r="G41" i="1"/>
  <c r="T41" i="1"/>
  <c r="G43" i="1"/>
  <c r="S43" i="1"/>
  <c r="G45" i="1"/>
  <c r="S45" i="1"/>
  <c r="AC22" i="1" l="1"/>
  <c r="Z14" i="1"/>
  <c r="X14" i="1"/>
  <c r="Y14" i="1"/>
  <c r="N14" i="1"/>
  <c r="O14" i="1"/>
  <c r="M14" i="1"/>
  <c r="H14" i="1"/>
  <c r="AA28" i="1"/>
  <c r="AC21" i="1"/>
  <c r="AA16" i="1"/>
  <c r="S14" i="1"/>
  <c r="AC35" i="1"/>
  <c r="R14" i="1"/>
  <c r="AA27" i="1"/>
  <c r="T14" i="1"/>
  <c r="AA45" i="1"/>
  <c r="AA41" i="1"/>
  <c r="AB21" i="1"/>
  <c r="AA32" i="1"/>
  <c r="AC25" i="1"/>
  <c r="AB23" i="1"/>
  <c r="AA20" i="1"/>
  <c r="AA18" i="1"/>
  <c r="AB28" i="1"/>
  <c r="AA34" i="1"/>
  <c r="AA40" i="1"/>
  <c r="AA36" i="1"/>
  <c r="AC23" i="1"/>
  <c r="AC20" i="1"/>
  <c r="AB34" i="1"/>
  <c r="AB18" i="1"/>
  <c r="AC24" i="1"/>
  <c r="AB41" i="1"/>
  <c r="AB30" i="1"/>
  <c r="AC37" i="1"/>
  <c r="AC41" i="1"/>
  <c r="AB19" i="1"/>
  <c r="AA22" i="1"/>
  <c r="AB31" i="1"/>
  <c r="AB39" i="1"/>
  <c r="AA25" i="1"/>
  <c r="AB32" i="1"/>
  <c r="AA23" i="1"/>
  <c r="AC31" i="1"/>
  <c r="AC45" i="1"/>
  <c r="AC26" i="1"/>
  <c r="AA24" i="1"/>
  <c r="AA38" i="1"/>
  <c r="AC18" i="1"/>
  <c r="AA21" i="1"/>
  <c r="AB38" i="1"/>
  <c r="AB27" i="1"/>
  <c r="AA19" i="1"/>
  <c r="AB16" i="1"/>
  <c r="AC32" i="1"/>
  <c r="AC30" i="1"/>
  <c r="AA42" i="1"/>
  <c r="AA17" i="1"/>
  <c r="AA33" i="1"/>
  <c r="AC39" i="1"/>
  <c r="AA30" i="1"/>
  <c r="AC19" i="1"/>
  <c r="AC15" i="1"/>
  <c r="I14" i="1"/>
  <c r="AA31" i="1"/>
  <c r="AB44" i="1"/>
  <c r="AB43" i="1"/>
  <c r="AA44" i="1"/>
  <c r="AB26" i="1"/>
  <c r="AC33" i="1"/>
  <c r="AA39" i="1"/>
  <c r="AB29" i="1"/>
  <c r="AB37" i="1"/>
  <c r="AB45" i="1"/>
  <c r="AA29" i="1"/>
  <c r="AA15" i="1"/>
  <c r="G14" i="1"/>
  <c r="AC28" i="1"/>
  <c r="AC16" i="1"/>
  <c r="AC29" i="1"/>
  <c r="AA37" i="1"/>
  <c r="AB20" i="1"/>
  <c r="AC40" i="1"/>
  <c r="AB36" i="1"/>
  <c r="AB33" i="1"/>
  <c r="AC36" i="1"/>
  <c r="AC43" i="1"/>
  <c r="AB42" i="1"/>
  <c r="AB25" i="1"/>
  <c r="AC42" i="1"/>
  <c r="AA43" i="1"/>
  <c r="AA26" i="1"/>
  <c r="AC17" i="1"/>
  <c r="AB24" i="1"/>
  <c r="AC38" i="1"/>
  <c r="AB35" i="1"/>
  <c r="AB40" i="1"/>
  <c r="AB17" i="1"/>
  <c r="AB22" i="1"/>
  <c r="AC34" i="1"/>
  <c r="AC27" i="1"/>
  <c r="AA35" i="1"/>
  <c r="AC44" i="1"/>
  <c r="AB15" i="1"/>
  <c r="AC14" i="1" l="1"/>
  <c r="AI28" i="1" s="1"/>
  <c r="AB14" i="1"/>
  <c r="AH15" i="1" s="1"/>
  <c r="AA14" i="1"/>
  <c r="AG43" i="1" s="1"/>
  <c r="AH33" i="1" l="1"/>
  <c r="AH44" i="1"/>
  <c r="AG30" i="1"/>
  <c r="AG44" i="1"/>
  <c r="AG15" i="1"/>
  <c r="AG42" i="1"/>
  <c r="AH25" i="1"/>
  <c r="AG31" i="1"/>
  <c r="AG26" i="1"/>
  <c r="AI19" i="1"/>
  <c r="AG39" i="1"/>
  <c r="AG35" i="1"/>
  <c r="AH26" i="1"/>
  <c r="AH42" i="1"/>
  <c r="AH22" i="1"/>
  <c r="AI35" i="1"/>
  <c r="AI26" i="1"/>
  <c r="AI25" i="1"/>
  <c r="AI41" i="1"/>
  <c r="AI24" i="1"/>
  <c r="AI37" i="1"/>
  <c r="AI23" i="1"/>
  <c r="AI18" i="1"/>
  <c r="AI20" i="1"/>
  <c r="AI22" i="1"/>
  <c r="AI31" i="1"/>
  <c r="AI21" i="1"/>
  <c r="AI45" i="1"/>
  <c r="AI16" i="1"/>
  <c r="AI42" i="1"/>
  <c r="AI43" i="1"/>
  <c r="AI29" i="1"/>
  <c r="AI32" i="1"/>
  <c r="AI44" i="1"/>
  <c r="AH38" i="1"/>
  <c r="AH16" i="1"/>
  <c r="AH32" i="1"/>
  <c r="AH27" i="1"/>
  <c r="AH19" i="1"/>
  <c r="AH23" i="1"/>
  <c r="AH39" i="1"/>
  <c r="AH31" i="1"/>
  <c r="AH30" i="1"/>
  <c r="AH21" i="1"/>
  <c r="AH34" i="1"/>
  <c r="AH18" i="1"/>
  <c r="AH41" i="1"/>
  <c r="AH28" i="1"/>
  <c r="AH43" i="1"/>
  <c r="AH20" i="1"/>
  <c r="AI17" i="1"/>
  <c r="AH29" i="1"/>
  <c r="AH36" i="1"/>
  <c r="AI30" i="1"/>
  <c r="AH37" i="1"/>
  <c r="AI33" i="1"/>
  <c r="AH35" i="1"/>
  <c r="AI39" i="1"/>
  <c r="AI40" i="1"/>
  <c r="AH40" i="1"/>
  <c r="AH17" i="1"/>
  <c r="AG27" i="1"/>
  <c r="AG45" i="1"/>
  <c r="AG16" i="1"/>
  <c r="AG38" i="1"/>
  <c r="AG24" i="1"/>
  <c r="AG34" i="1"/>
  <c r="AG20" i="1"/>
  <c r="AG19" i="1"/>
  <c r="AG28" i="1"/>
  <c r="AG41" i="1"/>
  <c r="AG18" i="1"/>
  <c r="AG25" i="1"/>
  <c r="AG23" i="1"/>
  <c r="AG21" i="1"/>
  <c r="AG22" i="1"/>
  <c r="AG40" i="1"/>
  <c r="AG32" i="1"/>
  <c r="AG36" i="1"/>
  <c r="AH24" i="1"/>
  <c r="AG17" i="1"/>
  <c r="AG37" i="1"/>
  <c r="AI38" i="1"/>
  <c r="AG33" i="1"/>
  <c r="AH45" i="1"/>
  <c r="AI34" i="1"/>
  <c r="AI15" i="1"/>
  <c r="AG29" i="1"/>
  <c r="AI36" i="1"/>
  <c r="AI27" i="1"/>
  <c r="D21" i="3" l="1"/>
  <c r="D14" i="3"/>
  <c r="D15" i="3"/>
  <c r="D10" i="3"/>
  <c r="D20" i="3"/>
  <c r="D12" i="3"/>
  <c r="D16" i="3"/>
  <c r="D8" i="3"/>
  <c r="D19" i="3"/>
  <c r="D9" i="3"/>
  <c r="D13" i="3"/>
  <c r="D17" i="3"/>
  <c r="D11" i="3"/>
  <c r="D18" i="3"/>
  <c r="D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7" i="3"/>
  <c r="M11" i="2"/>
  <c r="M12" i="2"/>
  <c r="M13" i="2"/>
  <c r="M14" i="2"/>
  <c r="M15" i="2"/>
  <c r="M16" i="2"/>
  <c r="M17" i="2"/>
  <c r="M18" i="2"/>
  <c r="M19" i="2"/>
  <c r="M21" i="2"/>
  <c r="M22" i="2"/>
  <c r="M23" i="2"/>
  <c r="M24" i="2"/>
  <c r="L10" i="2"/>
  <c r="L12" i="2"/>
  <c r="L24" i="2"/>
  <c r="K24" i="2"/>
  <c r="J24" i="2"/>
  <c r="I24" i="2"/>
  <c r="L23" i="2"/>
  <c r="K23" i="2"/>
  <c r="J23" i="2"/>
  <c r="I23" i="2"/>
  <c r="L22" i="2"/>
  <c r="K22" i="2"/>
  <c r="J22" i="2"/>
  <c r="I22" i="2"/>
  <c r="L21" i="2"/>
  <c r="K21" i="2"/>
  <c r="J21" i="2"/>
  <c r="I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K17" i="2"/>
  <c r="J17" i="2"/>
  <c r="I17" i="2"/>
  <c r="L16" i="2"/>
  <c r="K16" i="2"/>
  <c r="J16" i="2"/>
  <c r="I16" i="2"/>
  <c r="L15" i="2"/>
  <c r="K15" i="2"/>
  <c r="J15" i="2"/>
  <c r="I15" i="2"/>
  <c r="L14" i="2"/>
  <c r="K14" i="2"/>
  <c r="J14" i="2"/>
  <c r="I14" i="2"/>
  <c r="L13" i="2"/>
  <c r="K13" i="2"/>
  <c r="J13" i="2"/>
  <c r="I13" i="2"/>
  <c r="K12" i="2"/>
  <c r="J12" i="2"/>
  <c r="I12" i="2"/>
  <c r="L11" i="2"/>
  <c r="K11" i="2"/>
  <c r="J11" i="2"/>
  <c r="I11" i="2"/>
  <c r="K10" i="2"/>
  <c r="J10" i="2"/>
  <c r="I10" i="2"/>
  <c r="G9" i="2"/>
  <c r="F9" i="2"/>
  <c r="E9" i="2"/>
  <c r="D9" i="2"/>
  <c r="C9" i="2"/>
  <c r="A9" i="2"/>
  <c r="C6" i="3" l="1"/>
  <c r="K9" i="2"/>
  <c r="M9" i="2"/>
  <c r="A6" i="3"/>
  <c r="L9" i="2"/>
  <c r="I9" i="2"/>
  <c r="J9" i="2"/>
  <c r="P22" i="2" l="1"/>
  <c r="P10" i="2"/>
  <c r="R19" i="2"/>
  <c r="R18" i="2"/>
  <c r="R15" i="2"/>
  <c r="R22" i="2"/>
  <c r="Q15" i="2"/>
  <c r="Q21" i="2"/>
  <c r="Q19" i="2"/>
  <c r="Q14" i="2"/>
  <c r="R12" i="2"/>
  <c r="R23" i="2"/>
  <c r="R24" i="2"/>
  <c r="R16" i="2"/>
  <c r="R11" i="2"/>
  <c r="R14" i="2"/>
  <c r="Q12" i="2"/>
  <c r="Q16" i="2"/>
  <c r="Q20" i="2"/>
  <c r="Q24" i="2"/>
  <c r="Q11" i="2"/>
  <c r="R20" i="2"/>
  <c r="R17" i="2"/>
  <c r="R13" i="2"/>
  <c r="R10" i="2"/>
  <c r="Q23" i="2"/>
  <c r="Q18" i="2"/>
  <c r="Q13" i="2"/>
  <c r="R21" i="2"/>
  <c r="O15" i="2"/>
  <c r="Q22" i="2"/>
  <c r="Q17" i="2"/>
  <c r="Q10" i="2"/>
  <c r="N13" i="2"/>
  <c r="N10" i="2"/>
  <c r="N23" i="2"/>
  <c r="N22" i="2"/>
  <c r="N24" i="2"/>
  <c r="N21" i="2"/>
  <c r="N17" i="2"/>
  <c r="N15" i="2"/>
  <c r="N14" i="2"/>
  <c r="O19" i="2"/>
  <c r="N20" i="2"/>
  <c r="P18" i="2"/>
  <c r="O24" i="2"/>
  <c r="P15" i="2"/>
  <c r="N16" i="2"/>
  <c r="P11" i="2"/>
  <c r="N19" i="2"/>
  <c r="N11" i="2"/>
  <c r="N18" i="2"/>
  <c r="P23" i="2"/>
  <c r="N12" i="2"/>
  <c r="O16" i="2"/>
  <c r="O11" i="2"/>
  <c r="O22" i="2"/>
  <c r="O18" i="2"/>
  <c r="O14" i="2"/>
  <c r="O10" i="2"/>
  <c r="O21" i="2"/>
  <c r="O17" i="2"/>
  <c r="O13" i="2"/>
  <c r="P14" i="2"/>
  <c r="P21" i="2"/>
  <c r="P17" i="2"/>
  <c r="P13" i="2"/>
  <c r="P24" i="2"/>
  <c r="P20" i="2"/>
  <c r="P16" i="2"/>
  <c r="P12" i="2"/>
  <c r="P19" i="2"/>
  <c r="O12" i="2"/>
  <c r="O23" i="2"/>
  <c r="O20" i="2"/>
  <c r="P9" i="2" l="1"/>
  <c r="S15" i="2"/>
  <c r="S11" i="2"/>
  <c r="S16" i="2"/>
  <c r="N9" i="2"/>
  <c r="S10" i="2"/>
  <c r="S20" i="2"/>
  <c r="S21" i="2"/>
  <c r="S22" i="2"/>
  <c r="R9" i="2"/>
  <c r="O9" i="2"/>
  <c r="S12" i="2"/>
  <c r="S18" i="2"/>
  <c r="S19" i="2"/>
  <c r="S14" i="2"/>
  <c r="S17" i="2"/>
  <c r="S24" i="2"/>
  <c r="S23" i="2"/>
  <c r="S13" i="2"/>
  <c r="Q9" i="2"/>
  <c r="T17" i="6"/>
  <c r="G6" i="6"/>
  <c r="H10" i="6"/>
  <c r="E20" i="3" l="1"/>
  <c r="F20" i="3" s="1"/>
  <c r="H20" i="3" s="1"/>
  <c r="E14" i="3"/>
  <c r="F14" i="3" s="1"/>
  <c r="H14" i="3" s="1"/>
  <c r="E16" i="3"/>
  <c r="F16" i="3" s="1"/>
  <c r="H16" i="3" s="1"/>
  <c r="E9" i="3"/>
  <c r="F9" i="3" s="1"/>
  <c r="H9" i="3" s="1"/>
  <c r="E18" i="3"/>
  <c r="F18" i="3" s="1"/>
  <c r="H18" i="3" s="1"/>
  <c r="E7" i="3"/>
  <c r="E13" i="3"/>
  <c r="F13" i="3" s="1"/>
  <c r="H13" i="3" s="1"/>
  <c r="E12" i="3"/>
  <c r="F12" i="3" s="1"/>
  <c r="H12" i="3" s="1"/>
  <c r="E10" i="3"/>
  <c r="E21" i="3"/>
  <c r="F21" i="3" s="1"/>
  <c r="H21" i="3" s="1"/>
  <c r="E11" i="3"/>
  <c r="F11" i="3" s="1"/>
  <c r="H11" i="3" s="1"/>
  <c r="E15" i="3"/>
  <c r="F15" i="3" s="1"/>
  <c r="H15" i="3" s="1"/>
  <c r="E19" i="3"/>
  <c r="E17" i="3"/>
  <c r="F17" i="3" s="1"/>
  <c r="H17" i="3" s="1"/>
  <c r="E8" i="3"/>
  <c r="F8" i="3" s="1"/>
  <c r="H8" i="3" s="1"/>
  <c r="F10" i="3"/>
  <c r="H10" i="3" s="1"/>
  <c r="F19" i="3"/>
  <c r="H19" i="3" s="1"/>
  <c r="F7" i="3"/>
  <c r="H7" i="3" s="1"/>
  <c r="H16" i="6"/>
  <c r="I20" i="3" l="1"/>
  <c r="J20" i="3" s="1"/>
  <c r="I9" i="3"/>
  <c r="J9" i="3" s="1"/>
  <c r="I13" i="3"/>
  <c r="J13" i="3" s="1"/>
  <c r="I17" i="3"/>
  <c r="J17" i="3" s="1"/>
  <c r="I21" i="3"/>
  <c r="J21" i="3" s="1"/>
  <c r="I10" i="3"/>
  <c r="J10" i="3" s="1"/>
  <c r="I14" i="3"/>
  <c r="J14" i="3" s="1"/>
  <c r="I18" i="3"/>
  <c r="J18" i="3" s="1"/>
  <c r="I7" i="3"/>
  <c r="J7" i="3" s="1"/>
  <c r="I11" i="3"/>
  <c r="J11" i="3" s="1"/>
  <c r="I15" i="3"/>
  <c r="J15" i="3" s="1"/>
  <c r="I19" i="3"/>
  <c r="J19" i="3" s="1"/>
  <c r="I8" i="3"/>
  <c r="J8" i="3" s="1"/>
  <c r="I12" i="3"/>
  <c r="J12" i="3" s="1"/>
  <c r="I16" i="3"/>
  <c r="J16" i="3" s="1"/>
  <c r="T40" i="6"/>
  <c r="P40" i="6"/>
  <c r="K40" i="6"/>
  <c r="J40" i="6"/>
  <c r="I40" i="6"/>
  <c r="H40" i="6"/>
  <c r="T39" i="6"/>
  <c r="P39" i="6"/>
  <c r="K39" i="6"/>
  <c r="J39" i="6"/>
  <c r="I39" i="6"/>
  <c r="H39" i="6"/>
  <c r="T38" i="6"/>
  <c r="P38" i="6"/>
  <c r="K38" i="6"/>
  <c r="J38" i="6"/>
  <c r="I38" i="6"/>
  <c r="H38" i="6"/>
  <c r="T37" i="6"/>
  <c r="P37" i="6"/>
  <c r="K37" i="6"/>
  <c r="J37" i="6"/>
  <c r="I37" i="6"/>
  <c r="H37" i="6"/>
  <c r="T36" i="6"/>
  <c r="P36" i="6"/>
  <c r="K36" i="6"/>
  <c r="J36" i="6"/>
  <c r="I36" i="6"/>
  <c r="H36" i="6"/>
  <c r="T35" i="6"/>
  <c r="P35" i="6"/>
  <c r="K35" i="6"/>
  <c r="J35" i="6"/>
  <c r="I35" i="6"/>
  <c r="H35" i="6"/>
  <c r="T34" i="6"/>
  <c r="P34" i="6"/>
  <c r="K34" i="6"/>
  <c r="J34" i="6"/>
  <c r="I34" i="6"/>
  <c r="H34" i="6"/>
  <c r="T33" i="6"/>
  <c r="P33" i="6"/>
  <c r="K33" i="6"/>
  <c r="J33" i="6"/>
  <c r="I33" i="6"/>
  <c r="H33" i="6"/>
  <c r="T32" i="6"/>
  <c r="P32" i="6"/>
  <c r="K32" i="6"/>
  <c r="J32" i="6"/>
  <c r="I32" i="6"/>
  <c r="H32" i="6"/>
  <c r="T31" i="6"/>
  <c r="P31" i="6"/>
  <c r="K31" i="6"/>
  <c r="J31" i="6"/>
  <c r="I31" i="6"/>
  <c r="H31" i="6"/>
  <c r="T30" i="6"/>
  <c r="P30" i="6"/>
  <c r="K30" i="6"/>
  <c r="J30" i="6"/>
  <c r="I30" i="6"/>
  <c r="H30" i="6"/>
  <c r="T29" i="6"/>
  <c r="P29" i="6"/>
  <c r="K29" i="6"/>
  <c r="J29" i="6"/>
  <c r="I29" i="6"/>
  <c r="H29" i="6"/>
  <c r="T28" i="6"/>
  <c r="P28" i="6"/>
  <c r="K28" i="6"/>
  <c r="J28" i="6"/>
  <c r="I28" i="6"/>
  <c r="H28" i="6"/>
  <c r="T27" i="6"/>
  <c r="P27" i="6"/>
  <c r="K27" i="6"/>
  <c r="J27" i="6"/>
  <c r="I27" i="6"/>
  <c r="H27" i="6"/>
  <c r="T26" i="6"/>
  <c r="P26" i="6"/>
  <c r="K26" i="6"/>
  <c r="J26" i="6"/>
  <c r="I26" i="6"/>
  <c r="H26" i="6"/>
  <c r="T25" i="6"/>
  <c r="P25" i="6"/>
  <c r="K25" i="6"/>
  <c r="J25" i="6"/>
  <c r="I25" i="6"/>
  <c r="H25" i="6"/>
  <c r="T24" i="6"/>
  <c r="P24" i="6"/>
  <c r="K24" i="6"/>
  <c r="J24" i="6"/>
  <c r="I24" i="6"/>
  <c r="H24" i="6"/>
  <c r="T23" i="6"/>
  <c r="P23" i="6"/>
  <c r="K23" i="6"/>
  <c r="J23" i="6"/>
  <c r="I23" i="6"/>
  <c r="H23" i="6"/>
  <c r="T22" i="6"/>
  <c r="P22" i="6"/>
  <c r="K22" i="6"/>
  <c r="J22" i="6"/>
  <c r="I22" i="6"/>
  <c r="H22" i="6"/>
  <c r="T21" i="6"/>
  <c r="K21" i="6"/>
  <c r="J21" i="6"/>
  <c r="I21" i="6"/>
  <c r="H21" i="6"/>
  <c r="T20" i="6"/>
  <c r="K20" i="6"/>
  <c r="J20" i="6"/>
  <c r="I20" i="6"/>
  <c r="H20" i="6"/>
  <c r="T19" i="6"/>
  <c r="K19" i="6"/>
  <c r="J19" i="6"/>
  <c r="I19" i="6"/>
  <c r="H19" i="6"/>
  <c r="T18" i="6"/>
  <c r="K18" i="6"/>
  <c r="J18" i="6"/>
  <c r="I18" i="6"/>
  <c r="H18" i="6"/>
  <c r="K17" i="6"/>
  <c r="J17" i="6"/>
  <c r="I17" i="6"/>
  <c r="H17" i="6"/>
  <c r="T16" i="6"/>
  <c r="K16" i="6"/>
  <c r="J16" i="6"/>
  <c r="I16" i="6"/>
  <c r="T15" i="6"/>
  <c r="K15" i="6"/>
  <c r="J15" i="6"/>
  <c r="I15" i="6"/>
  <c r="H15" i="6"/>
  <c r="T14" i="6"/>
  <c r="K14" i="6"/>
  <c r="J14" i="6"/>
  <c r="I14" i="6"/>
  <c r="H14" i="6"/>
  <c r="T13" i="6"/>
  <c r="K13" i="6"/>
  <c r="J13" i="6"/>
  <c r="I13" i="6"/>
  <c r="H13" i="6"/>
  <c r="T12" i="6"/>
  <c r="K12" i="6"/>
  <c r="J12" i="6"/>
  <c r="I12" i="6"/>
  <c r="H12" i="6"/>
  <c r="T11" i="6"/>
  <c r="K11" i="6"/>
  <c r="J11" i="6"/>
  <c r="I11" i="6"/>
  <c r="H11" i="6"/>
  <c r="T10" i="6"/>
  <c r="K10" i="6"/>
  <c r="J10" i="6"/>
  <c r="I10" i="6"/>
  <c r="S9" i="6"/>
  <c r="G9" i="6"/>
  <c r="F9" i="6"/>
  <c r="E9" i="6"/>
  <c r="D9" i="6"/>
  <c r="C9" i="6"/>
  <c r="A9" i="6"/>
  <c r="J6" i="3" l="1"/>
  <c r="L6" i="3" s="1"/>
  <c r="I6" i="3"/>
  <c r="T9" i="6"/>
  <c r="I9" i="6"/>
  <c r="M10" i="6" s="1"/>
  <c r="K9" i="6"/>
  <c r="O10" i="6" s="1"/>
  <c r="H9" i="6"/>
  <c r="L14" i="6" s="1"/>
  <c r="M14" i="6"/>
  <c r="M20" i="6"/>
  <c r="L21" i="6"/>
  <c r="M23" i="6"/>
  <c r="M24" i="6"/>
  <c r="M27" i="6"/>
  <c r="M28" i="6"/>
  <c r="M31" i="6"/>
  <c r="M32" i="6"/>
  <c r="M35" i="6"/>
  <c r="M36" i="6"/>
  <c r="M39" i="6"/>
  <c r="M40" i="6"/>
  <c r="J9" i="6"/>
  <c r="N11" i="6" s="1"/>
  <c r="M13" i="6"/>
  <c r="M15" i="6"/>
  <c r="L17" i="6"/>
  <c r="M19" i="6"/>
  <c r="M21" i="6"/>
  <c r="U22" i="6"/>
  <c r="U23" i="6"/>
  <c r="L24" i="6"/>
  <c r="U24" i="6"/>
  <c r="U25" i="6"/>
  <c r="U26" i="6"/>
  <c r="L27" i="6"/>
  <c r="U27" i="6"/>
  <c r="U28" i="6"/>
  <c r="L29" i="6"/>
  <c r="U29" i="6"/>
  <c r="L30" i="6"/>
  <c r="N30" i="6"/>
  <c r="U30" i="6"/>
  <c r="U31" i="6"/>
  <c r="L32" i="6"/>
  <c r="U32" i="6"/>
  <c r="U33" i="6"/>
  <c r="U34" i="6"/>
  <c r="L35" i="6"/>
  <c r="U35" i="6"/>
  <c r="U36" i="6"/>
  <c r="L37" i="6"/>
  <c r="U37" i="6"/>
  <c r="L38" i="6"/>
  <c r="U38" i="6"/>
  <c r="U39" i="6"/>
  <c r="L40" i="6"/>
  <c r="U40" i="6"/>
  <c r="V24" i="6"/>
  <c r="V34" i="6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J10" i="5"/>
  <c r="K11" i="5"/>
  <c r="J10" i="4"/>
  <c r="L9" i="3" l="1"/>
  <c r="L11" i="3"/>
  <c r="L7" i="3"/>
  <c r="L12" i="3"/>
  <c r="L18" i="3"/>
  <c r="L8" i="3"/>
  <c r="L14" i="3"/>
  <c r="L19" i="3"/>
  <c r="L10" i="3"/>
  <c r="L15" i="3"/>
  <c r="L20" i="3"/>
  <c r="L16" i="3"/>
  <c r="L21" i="3"/>
  <c r="L17" i="3"/>
  <c r="L13" i="3"/>
  <c r="X2" i="3"/>
  <c r="L13" i="6"/>
  <c r="V25" i="6"/>
  <c r="V29" i="6"/>
  <c r="N38" i="6"/>
  <c r="N22" i="6"/>
  <c r="V38" i="6"/>
  <c r="V39" i="6"/>
  <c r="V31" i="6"/>
  <c r="N25" i="6"/>
  <c r="L15" i="6"/>
  <c r="V37" i="6"/>
  <c r="V32" i="6"/>
  <c r="V26" i="6"/>
  <c r="V40" i="6"/>
  <c r="L39" i="6"/>
  <c r="L36" i="6"/>
  <c r="N34" i="6"/>
  <c r="L33" i="6"/>
  <c r="L31" i="6"/>
  <c r="L28" i="6"/>
  <c r="N26" i="6"/>
  <c r="L25" i="6"/>
  <c r="L23" i="6"/>
  <c r="N20" i="6"/>
  <c r="L19" i="6"/>
  <c r="V33" i="6"/>
  <c r="V28" i="6"/>
  <c r="V22" i="6"/>
  <c r="N33" i="6"/>
  <c r="V23" i="6"/>
  <c r="V36" i="6"/>
  <c r="V30" i="6"/>
  <c r="N37" i="6"/>
  <c r="V35" i="6"/>
  <c r="L34" i="6"/>
  <c r="N29" i="6"/>
  <c r="V27" i="6"/>
  <c r="L26" i="6"/>
  <c r="N10" i="6"/>
  <c r="N18" i="6"/>
  <c r="O16" i="6"/>
  <c r="N14" i="6"/>
  <c r="N12" i="6"/>
  <c r="N40" i="6"/>
  <c r="N36" i="6"/>
  <c r="N32" i="6"/>
  <c r="N28" i="6"/>
  <c r="N24" i="6"/>
  <c r="O21" i="6"/>
  <c r="O19" i="6"/>
  <c r="N17" i="6"/>
  <c r="O15" i="6"/>
  <c r="O13" i="6"/>
  <c r="M11" i="6"/>
  <c r="M37" i="6"/>
  <c r="M33" i="6"/>
  <c r="M29" i="6"/>
  <c r="M25" i="6"/>
  <c r="N15" i="6"/>
  <c r="N39" i="6"/>
  <c r="N35" i="6"/>
  <c r="N31" i="6"/>
  <c r="N27" i="6"/>
  <c r="N23" i="6"/>
  <c r="L22" i="6"/>
  <c r="L20" i="6"/>
  <c r="L18" i="6"/>
  <c r="M16" i="6"/>
  <c r="O11" i="6"/>
  <c r="M17" i="6"/>
  <c r="M38" i="6"/>
  <c r="M34" i="6"/>
  <c r="M30" i="6"/>
  <c r="M26" i="6"/>
  <c r="M22" i="6"/>
  <c r="M18" i="6"/>
  <c r="M12" i="6"/>
  <c r="L10" i="6"/>
  <c r="L16" i="6"/>
  <c r="L12" i="6"/>
  <c r="N16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N21" i="6"/>
  <c r="P21" i="6" s="1"/>
  <c r="U21" i="6" s="1"/>
  <c r="V21" i="6" s="1"/>
  <c r="O20" i="6"/>
  <c r="N19" i="6"/>
  <c r="O18" i="6"/>
  <c r="O17" i="6"/>
  <c r="O14" i="6"/>
  <c r="P14" i="6" s="1"/>
  <c r="U14" i="6" s="1"/>
  <c r="V14" i="6" s="1"/>
  <c r="N13" i="6"/>
  <c r="O12" i="6"/>
  <c r="L11" i="6"/>
  <c r="O12" i="3" l="1"/>
  <c r="N12" i="3"/>
  <c r="O21" i="3"/>
  <c r="N21" i="3"/>
  <c r="O9" i="3"/>
  <c r="N9" i="3"/>
  <c r="O13" i="3"/>
  <c r="N13" i="3"/>
  <c r="N6" i="3"/>
  <c r="P13" i="6"/>
  <c r="U13" i="6" s="1"/>
  <c r="V13" i="6" s="1"/>
  <c r="P19" i="6"/>
  <c r="U19" i="6" s="1"/>
  <c r="V19" i="6" s="1"/>
  <c r="P20" i="6"/>
  <c r="U20" i="6" s="1"/>
  <c r="V20" i="6" s="1"/>
  <c r="P10" i="6"/>
  <c r="U10" i="6" s="1"/>
  <c r="V10" i="6" s="1"/>
  <c r="P11" i="6"/>
  <c r="U11" i="6" s="1"/>
  <c r="V11" i="6" s="1"/>
  <c r="P17" i="6"/>
  <c r="U17" i="6" s="1"/>
  <c r="V17" i="6" s="1"/>
  <c r="P16" i="6"/>
  <c r="U16" i="6" s="1"/>
  <c r="V16" i="6" s="1"/>
  <c r="P12" i="6"/>
  <c r="U12" i="6" s="1"/>
  <c r="V12" i="6" s="1"/>
  <c r="P18" i="6"/>
  <c r="U18" i="6" s="1"/>
  <c r="V18" i="6" s="1"/>
  <c r="P15" i="6"/>
  <c r="U15" i="6" s="1"/>
  <c r="V15" i="6" s="1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11" i="4"/>
  <c r="N10" i="3" l="1"/>
  <c r="O10" i="3"/>
  <c r="N17" i="3"/>
  <c r="O17" i="3"/>
  <c r="N7" i="3"/>
  <c r="O7" i="3"/>
  <c r="P19" i="3"/>
  <c r="N8" i="3"/>
  <c r="O8" i="3"/>
  <c r="N19" i="3"/>
  <c r="O19" i="3"/>
  <c r="N18" i="3"/>
  <c r="O18" i="3"/>
  <c r="N20" i="3"/>
  <c r="O20" i="3"/>
  <c r="N15" i="3"/>
  <c r="O15" i="3"/>
  <c r="N14" i="3"/>
  <c r="O14" i="3"/>
  <c r="N16" i="3"/>
  <c r="O16" i="3"/>
  <c r="S8" i="3"/>
  <c r="S18" i="3"/>
  <c r="S13" i="3"/>
  <c r="S12" i="3"/>
  <c r="S10" i="3"/>
  <c r="S9" i="3"/>
  <c r="S19" i="3"/>
  <c r="S14" i="3"/>
  <c r="S21" i="3"/>
  <c r="S20" i="3"/>
  <c r="S15" i="3"/>
  <c r="S17" i="3"/>
  <c r="S16" i="3"/>
  <c r="S11" i="3"/>
  <c r="V9" i="6"/>
  <c r="G10" i="4"/>
  <c r="F10" i="4"/>
  <c r="E10" i="4"/>
  <c r="D10" i="4"/>
  <c r="C10" i="4"/>
  <c r="K10" i="4" s="1"/>
  <c r="A10" i="4"/>
  <c r="G7" i="4"/>
  <c r="H27" i="4" s="1"/>
  <c r="L27" i="4" s="1"/>
  <c r="M27" i="4" s="1"/>
  <c r="Y19" i="3" l="1"/>
  <c r="X19" i="3"/>
  <c r="P16" i="3"/>
  <c r="P14" i="3"/>
  <c r="P18" i="3"/>
  <c r="P20" i="3"/>
  <c r="P17" i="3"/>
  <c r="P15" i="3"/>
  <c r="P11" i="3"/>
  <c r="P12" i="3"/>
  <c r="P21" i="3"/>
  <c r="P9" i="3"/>
  <c r="P13" i="3"/>
  <c r="P10" i="3"/>
  <c r="P7" i="3"/>
  <c r="P8" i="3"/>
  <c r="H12" i="4"/>
  <c r="L12" i="4" s="1"/>
  <c r="M12" i="4" s="1"/>
  <c r="H16" i="4"/>
  <c r="L16" i="4" s="1"/>
  <c r="M16" i="4" s="1"/>
  <c r="H20" i="4"/>
  <c r="L20" i="4" s="1"/>
  <c r="M20" i="4" s="1"/>
  <c r="H24" i="4"/>
  <c r="L24" i="4" s="1"/>
  <c r="M24" i="4" s="1"/>
  <c r="H13" i="4"/>
  <c r="L13" i="4" s="1"/>
  <c r="M13" i="4" s="1"/>
  <c r="H17" i="4"/>
  <c r="L17" i="4" s="1"/>
  <c r="M17" i="4" s="1"/>
  <c r="H21" i="4"/>
  <c r="L21" i="4" s="1"/>
  <c r="M21" i="4" s="1"/>
  <c r="H25" i="4"/>
  <c r="L25" i="4" s="1"/>
  <c r="M25" i="4" s="1"/>
  <c r="H14" i="4"/>
  <c r="L14" i="4" s="1"/>
  <c r="M14" i="4" s="1"/>
  <c r="H18" i="4"/>
  <c r="L18" i="4" s="1"/>
  <c r="M18" i="4" s="1"/>
  <c r="H22" i="4"/>
  <c r="L22" i="4" s="1"/>
  <c r="M22" i="4" s="1"/>
  <c r="H26" i="4"/>
  <c r="L26" i="4" s="1"/>
  <c r="M26" i="4" s="1"/>
  <c r="H11" i="4"/>
  <c r="L11" i="4" s="1"/>
  <c r="M11" i="4" s="1"/>
  <c r="H15" i="4"/>
  <c r="L15" i="4" s="1"/>
  <c r="M15" i="4" s="1"/>
  <c r="H19" i="4"/>
  <c r="L19" i="4" s="1"/>
  <c r="M19" i="4" s="1"/>
  <c r="H23" i="4"/>
  <c r="L23" i="4" s="1"/>
  <c r="M23" i="4" s="1"/>
  <c r="G10" i="5"/>
  <c r="F10" i="5"/>
  <c r="E10" i="5"/>
  <c r="D10" i="5"/>
  <c r="C10" i="5"/>
  <c r="K10" i="5" s="1"/>
  <c r="A10" i="5"/>
  <c r="G7" i="5"/>
  <c r="H36" i="5" s="1"/>
  <c r="L36" i="5" s="1"/>
  <c r="X13" i="3" l="1"/>
  <c r="Y13" i="3"/>
  <c r="X18" i="3"/>
  <c r="Y18" i="3"/>
  <c r="Y8" i="3"/>
  <c r="X8" i="3"/>
  <c r="X15" i="3"/>
  <c r="Y15" i="3"/>
  <c r="X7" i="3"/>
  <c r="Y7" i="3"/>
  <c r="X21" i="3"/>
  <c r="Y21" i="3"/>
  <c r="X17" i="3"/>
  <c r="Y17" i="3"/>
  <c r="Y16" i="3"/>
  <c r="X16" i="3"/>
  <c r="X11" i="3"/>
  <c r="Y11" i="3"/>
  <c r="X9" i="3"/>
  <c r="Y9" i="3"/>
  <c r="X14" i="3"/>
  <c r="Y14" i="3"/>
  <c r="X10" i="3"/>
  <c r="Y10" i="3"/>
  <c r="Y12" i="3"/>
  <c r="X12" i="3"/>
  <c r="Y20" i="3"/>
  <c r="X20" i="3"/>
  <c r="M36" i="5"/>
  <c r="M10" i="4"/>
  <c r="H13" i="5"/>
  <c r="L13" i="5" s="1"/>
  <c r="M13" i="5" s="1"/>
  <c r="H18" i="5"/>
  <c r="L18" i="5" s="1"/>
  <c r="M18" i="5" s="1"/>
  <c r="H23" i="5"/>
  <c r="L23" i="5" s="1"/>
  <c r="M23" i="5" s="1"/>
  <c r="H29" i="5"/>
  <c r="L29" i="5" s="1"/>
  <c r="M29" i="5" s="1"/>
  <c r="H34" i="5"/>
  <c r="L34" i="5" s="1"/>
  <c r="M34" i="5" s="1"/>
  <c r="H14" i="5"/>
  <c r="L14" i="5" s="1"/>
  <c r="M14" i="5" s="1"/>
  <c r="H19" i="5"/>
  <c r="L19" i="5" s="1"/>
  <c r="M19" i="5" s="1"/>
  <c r="H25" i="5"/>
  <c r="L25" i="5" s="1"/>
  <c r="M25" i="5" s="1"/>
  <c r="H30" i="5"/>
  <c r="L30" i="5" s="1"/>
  <c r="M30" i="5" s="1"/>
  <c r="H35" i="5"/>
  <c r="L35" i="5" s="1"/>
  <c r="M35" i="5" s="1"/>
  <c r="H15" i="5"/>
  <c r="L15" i="5" s="1"/>
  <c r="M15" i="5" s="1"/>
  <c r="H21" i="5"/>
  <c r="L21" i="5" s="1"/>
  <c r="M21" i="5" s="1"/>
  <c r="H26" i="5"/>
  <c r="L26" i="5" s="1"/>
  <c r="M26" i="5" s="1"/>
  <c r="H31" i="5"/>
  <c r="L31" i="5" s="1"/>
  <c r="M31" i="5" s="1"/>
  <c r="H37" i="5"/>
  <c r="L37" i="5" s="1"/>
  <c r="M37" i="5" s="1"/>
  <c r="H11" i="5"/>
  <c r="L11" i="5" s="1"/>
  <c r="M11" i="5" s="1"/>
  <c r="H17" i="5"/>
  <c r="L17" i="5" s="1"/>
  <c r="M17" i="5" s="1"/>
  <c r="H22" i="5"/>
  <c r="L22" i="5" s="1"/>
  <c r="M22" i="5" s="1"/>
  <c r="H27" i="5"/>
  <c r="L27" i="5" s="1"/>
  <c r="M27" i="5" s="1"/>
  <c r="H33" i="5"/>
  <c r="L33" i="5" s="1"/>
  <c r="M33" i="5" s="1"/>
  <c r="H38" i="5"/>
  <c r="L38" i="5" s="1"/>
  <c r="M38" i="5" s="1"/>
  <c r="H12" i="5"/>
  <c r="L12" i="5" s="1"/>
  <c r="M12" i="5" s="1"/>
  <c r="H16" i="5"/>
  <c r="L16" i="5" s="1"/>
  <c r="M16" i="5" s="1"/>
  <c r="H20" i="5"/>
  <c r="L20" i="5" s="1"/>
  <c r="M20" i="5" s="1"/>
  <c r="H24" i="5"/>
  <c r="L24" i="5" s="1"/>
  <c r="M24" i="5" s="1"/>
  <c r="H28" i="5"/>
  <c r="L28" i="5" s="1"/>
  <c r="M28" i="5" s="1"/>
  <c r="H32" i="5"/>
  <c r="L32" i="5" s="1"/>
  <c r="M32" i="5" s="1"/>
  <c r="M10" i="5" l="1"/>
</calcChain>
</file>

<file path=xl/sharedStrings.xml><?xml version="1.0" encoding="utf-8"?>
<sst xmlns="http://schemas.openxmlformats.org/spreadsheetml/2006/main" count="258" uniqueCount="161">
  <si>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</si>
  <si>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</si>
  <si>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</si>
  <si>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</si>
  <si>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</si>
  <si>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</si>
  <si>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</si>
  <si>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</si>
  <si>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</si>
  <si>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</si>
  <si>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</si>
  <si>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</si>
  <si>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</si>
  <si>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</si>
  <si>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</si>
  <si>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</si>
  <si>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</si>
  <si>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</si>
  <si>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</si>
  <si>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</si>
  <si>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</si>
  <si>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</si>
  <si>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</si>
  <si>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</si>
  <si>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</si>
  <si>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</si>
  <si>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</si>
  <si>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</si>
  <si>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</si>
  <si>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</si>
  <si>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</si>
  <si>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</si>
  <si>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</si>
  <si>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</si>
  <si>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</si>
  <si>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</si>
  <si>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</si>
  <si>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</si>
  <si>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</si>
  <si>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</si>
  <si>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</si>
  <si>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</si>
  <si>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</si>
  <si>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</si>
  <si>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</si>
  <si>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</si>
  <si>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</si>
  <si>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</si>
  <si>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</si>
  <si>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</si>
  <si>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</si>
  <si>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</si>
  <si>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</si>
  <si>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</si>
  <si>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</si>
  <si>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</si>
  <si>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</si>
  <si>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</si>
  <si>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</si>
  <si>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</si>
  <si>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</si>
  <si>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</si>
  <si>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</si>
  <si>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</si>
  <si>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</si>
  <si>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</si>
  <si>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</si>
  <si>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</si>
  <si>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</si>
  <si>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</si>
  <si>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</si>
  <si>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</si>
  <si>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</si>
  <si>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</si>
  <si>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</si>
  <si>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</si>
  <si>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</si>
  <si>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</si>
  <si>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</si>
  <si>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</si>
  <si>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</si>
  <si>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</si>
  <si>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</si>
  <si>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</si>
  <si>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</si>
  <si>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</si>
  <si>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</si>
  <si>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</si>
  <si>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</si>
  <si>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</si>
  <si>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</si>
  <si>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</si>
  <si>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</si>
  <si>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</si>
  <si>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</si>
  <si>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</si>
  <si>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</si>
  <si>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</si>
  <si>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</si>
  <si>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</si>
  <si>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</si>
  <si>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</si>
  <si>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</si>
  <si>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</si>
  <si>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</si>
  <si>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</si>
  <si>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</si>
  <si>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</si>
  <si>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</si>
  <si>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</si>
  <si>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</si>
  <si>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</si>
  <si>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</si>
  <si>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</si>
  <si>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</si>
  <si>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</si>
  <si>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</si>
  <si>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</si>
  <si>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</si>
  <si>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</si>
  <si>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</si>
  <si>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</si>
  <si>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</si>
  <si>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</si>
  <si>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</si>
  <si>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</si>
  <si>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</si>
  <si>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 xml:space="preserve">Бабагайское с.п.  </t>
  </si>
  <si>
    <t>Бажирское с.п.</t>
  </si>
  <si>
    <t>Веренское с.п.</t>
  </si>
  <si>
    <t>Владимирское с.п.</t>
  </si>
  <si>
    <t xml:space="preserve">Заларинское г.п. </t>
  </si>
  <si>
    <t>Моисеевское с.п.</t>
  </si>
  <si>
    <t>Мойганское с.п.</t>
  </si>
  <si>
    <t xml:space="preserve">Новочеремховское с.п. </t>
  </si>
  <si>
    <t xml:space="preserve">Семеновское с.п. </t>
  </si>
  <si>
    <t xml:space="preserve">Троицкое с.п. </t>
  </si>
  <si>
    <t>Тыретское г.п.</t>
  </si>
  <si>
    <t>Ханжиновское с.п.</t>
  </si>
  <si>
    <t>Холмогойское с.п.</t>
  </si>
  <si>
    <t>Хор-Тагнинское с.п.</t>
  </si>
  <si>
    <t>Черемшанское с.п.</t>
  </si>
  <si>
    <t>2019
(поступления)</t>
  </si>
  <si>
    <t>2019
(начисления)</t>
  </si>
  <si>
    <t>2020
(поступления)</t>
  </si>
  <si>
    <t>1 полугодие 2021 
(поступления)</t>
  </si>
  <si>
    <t>на 01.01.2021</t>
  </si>
  <si>
    <t>2020
(начисления)</t>
  </si>
  <si>
    <t>1 полугодие 2021
(начисления)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</si>
  <si>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на 2022 год</t>
    </r>
  </si>
  <si>
    <t>Дотация на 2021 г.</t>
  </si>
  <si>
    <t>Дотация на выравнивание из муниципального района 2022 года, тыс. рублей</t>
  </si>
  <si>
    <t>2023 год</t>
  </si>
  <si>
    <t>2024 год</t>
  </si>
  <si>
    <t>Общая на 2022 года, тыс. рублей</t>
  </si>
  <si>
    <t>2021 год (новая)</t>
  </si>
  <si>
    <t>к текущему</t>
  </si>
  <si>
    <t>2021 г. первоначал.</t>
  </si>
  <si>
    <t>% роста (снижения)</t>
  </si>
  <si>
    <t>Потребность 2021 года</t>
  </si>
  <si>
    <t>2021 год  текущая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</si>
</sst>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</numFmts>
  <fonts count="8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217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6" fillId="27" borderId="29" xfId="13" applyFont="1" applyFill="1" applyBorder="1" applyAlignment="1">
      <alignment horizontal="center" vertical="center"/>
    </xf>
    <xf numFmtId="0" fontId="6" fillId="27" borderId="17" xfId="13" applyFont="1" applyFill="1" applyBorder="1" applyAlignment="1">
      <alignment horizontal="center" vertical="center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0" fontId="42" fillId="0" borderId="1" xfId="13" applyNumberFormat="1" applyFont="1" applyFill="1" applyBorder="1" applyAlignment="1" applyProtection="1">
      <alignment horizontal="left" wrapText="1"/>
    </xf>
    <xf numFmtId="3" fontId="74" fillId="26" borderId="15" xfId="13" applyNumberFormat="1" applyFont="1" applyFill="1" applyBorder="1" applyAlignment="1">
      <alignment vertic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0" fontId="6" fillId="27" borderId="29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3" fontId="74" fillId="26" borderId="31" xfId="13" applyNumberFormat="1" applyFont="1" applyFill="1" applyBorder="1" applyAlignment="1">
      <alignment vertical="center"/>
    </xf>
    <xf numFmtId="3" fontId="74" fillId="26" borderId="32" xfId="13" applyNumberFormat="1" applyFont="1" applyFill="1" applyBorder="1" applyAlignment="1">
      <alignment vertical="center"/>
    </xf>
    <xf numFmtId="3" fontId="6" fillId="26" borderId="32" xfId="13" applyNumberFormat="1" applyFill="1" applyBorder="1" applyAlignment="1">
      <alignment vertical="center"/>
    </xf>
    <xf numFmtId="3" fontId="6" fillId="27" borderId="32" xfId="13" applyNumberFormat="1" applyFill="1" applyBorder="1" applyAlignment="1">
      <alignment vertical="center"/>
    </xf>
    <xf numFmtId="3" fontId="6" fillId="27" borderId="33" xfId="13" applyNumberFormat="1" applyFill="1" applyBorder="1" applyAlignment="1">
      <alignment vertical="center"/>
    </xf>
    <xf numFmtId="3" fontId="74" fillId="27" borderId="32" xfId="13" applyNumberFormat="1" applyFont="1" applyFill="1" applyBorder="1" applyAlignment="1">
      <alignment vertical="center"/>
    </xf>
    <xf numFmtId="3" fontId="74" fillId="27" borderId="33" xfId="13" applyNumberFormat="1" applyFont="1" applyFill="1" applyBorder="1" applyAlignment="1">
      <alignment vertical="center"/>
    </xf>
    <xf numFmtId="0" fontId="6" fillId="27" borderId="32" xfId="13" applyFill="1" applyBorder="1" applyAlignment="1">
      <alignment vertical="center"/>
    </xf>
    <xf numFmtId="0" fontId="6" fillId="27" borderId="33" xfId="13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0" fontId="58" fillId="0" borderId="0" xfId="0" applyFont="1"/>
    <xf numFmtId="0" fontId="58" fillId="26" borderId="1" xfId="0" applyFont="1" applyFill="1" applyBorder="1"/>
    <xf numFmtId="3" fontId="54" fillId="0" borderId="29" xfId="0" applyNumberFormat="1" applyFont="1" applyFill="1" applyBorder="1" applyAlignment="1">
      <alignment horizontal="left" vertical="center" wrapText="1"/>
    </xf>
    <xf numFmtId="3" fontId="54" fillId="0" borderId="35" xfId="0" applyNumberFormat="1" applyFont="1" applyFill="1" applyBorder="1" applyAlignment="1">
      <alignment horizontal="left" vertical="center" wrapText="1"/>
    </xf>
    <xf numFmtId="3" fontId="54" fillId="26" borderId="29" xfId="0" applyNumberFormat="1" applyFont="1" applyFill="1" applyBorder="1" applyAlignment="1">
      <alignment horizontal="left" vertical="center" wrapText="1"/>
    </xf>
    <xf numFmtId="3" fontId="54" fillId="26" borderId="35" xfId="0" applyNumberFormat="1" applyFont="1" applyFill="1" applyBorder="1" applyAlignment="1">
      <alignment horizontal="left" vertical="center" wrapText="1"/>
    </xf>
    <xf numFmtId="170" fontId="6" fillId="26" borderId="1" xfId="13" applyNumberFormat="1" applyFill="1" applyBorder="1" applyAlignment="1">
      <alignment vertical="center"/>
    </xf>
    <xf numFmtId="3" fontId="58" fillId="26" borderId="1" xfId="9" applyNumberFormat="1" applyFont="1" applyFill="1" applyBorder="1" applyAlignment="1" applyProtection="1">
      <alignment horizontal="left" shrinkToFit="1"/>
      <protection locked="0"/>
    </xf>
    <xf numFmtId="4" fontId="59" fillId="0" borderId="1" xfId="9" applyNumberFormat="1" applyFont="1" applyFill="1" applyBorder="1" applyAlignment="1">
      <alignment horizontal="right" shrinkToFit="1"/>
    </xf>
    <xf numFmtId="170" fontId="59" fillId="2" borderId="1" xfId="9" applyNumberFormat="1" applyFont="1" applyFill="1" applyBorder="1" applyAlignment="1">
      <alignment horizontal="center" shrinkToFit="1"/>
    </xf>
    <xf numFmtId="170" fontId="58" fillId="27" borderId="1" xfId="9" applyNumberFormat="1" applyFont="1" applyFill="1" applyBorder="1" applyAlignment="1" applyProtection="1">
      <alignment horizontal="center" shrinkToFit="1"/>
      <protection locked="0"/>
    </xf>
    <xf numFmtId="170" fontId="59" fillId="0" borderId="1" xfId="9" applyNumberFormat="1" applyFont="1" applyFill="1" applyBorder="1" applyAlignment="1">
      <alignment horizontal="center" shrinkToFit="1"/>
    </xf>
    <xf numFmtId="170" fontId="58" fillId="26" borderId="1" xfId="9" applyNumberFormat="1" applyFont="1" applyFill="1" applyBorder="1" applyAlignment="1" applyProtection="1">
      <alignment shrinkToFit="1"/>
      <protection locked="0"/>
    </xf>
    <xf numFmtId="170" fontId="58" fillId="0" borderId="0" xfId="0" applyNumberFormat="1" applyFont="1"/>
    <xf numFmtId="3" fontId="74" fillId="28" borderId="15" xfId="13" applyNumberFormat="1" applyFont="1" applyFill="1" applyBorder="1" applyAlignment="1">
      <alignment vertical="center"/>
    </xf>
    <xf numFmtId="3" fontId="58" fillId="28" borderId="1" xfId="9" applyNumberFormat="1" applyFont="1" applyFill="1" applyBorder="1" applyAlignment="1" applyProtection="1">
      <alignment shrinkToFit="1"/>
      <protection locked="0"/>
    </xf>
    <xf numFmtId="3" fontId="78" fillId="27" borderId="0" xfId="13" applyNumberFormat="1" applyFont="1" applyFill="1" applyBorder="1" applyAlignment="1">
      <alignment vertical="center"/>
    </xf>
    <xf numFmtId="170" fontId="58" fillId="0" borderId="15" xfId="0" applyNumberFormat="1" applyFont="1" applyBorder="1" applyAlignment="1">
      <alignment horizontal="center"/>
    </xf>
    <xf numFmtId="2" fontId="6" fillId="27" borderId="1" xfId="13" applyNumberFormat="1" applyFill="1" applyBorder="1" applyAlignment="1">
      <alignment horizontal="center" vertical="center"/>
    </xf>
    <xf numFmtId="4" fontId="58" fillId="27" borderId="1" xfId="9" applyNumberFormat="1" applyFont="1" applyFill="1" applyBorder="1" applyAlignment="1" applyProtection="1">
      <alignment horizontal="center" shrinkToFit="1"/>
    </xf>
    <xf numFmtId="4" fontId="59" fillId="2" borderId="1" xfId="9" applyNumberFormat="1" applyFont="1" applyFill="1" applyBorder="1" applyAlignment="1">
      <alignment horizontal="center" shrinkToFit="1"/>
    </xf>
    <xf numFmtId="170" fontId="58" fillId="0" borderId="0" xfId="0" applyNumberFormat="1" applyFont="1" applyBorder="1"/>
    <xf numFmtId="0" fontId="58" fillId="0" borderId="0" xfId="0" applyFont="1" applyAlignment="1">
      <alignment horizontal="center"/>
    </xf>
    <xf numFmtId="4" fontId="58" fillId="0" borderId="0" xfId="0" applyNumberFormat="1" applyFont="1"/>
    <xf numFmtId="0" fontId="58" fillId="0" borderId="1" xfId="0" applyFont="1" applyBorder="1"/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8" borderId="1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0" fontId="58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2" fontId="58" fillId="0" borderId="1" xfId="0" applyNumberFormat="1" applyFont="1" applyBorder="1" applyAlignment="1">
      <alignment horizontal="center"/>
    </xf>
    <xf numFmtId="0" fontId="82" fillId="0" borderId="14" xfId="0" applyFont="1" applyBorder="1" applyAlignment="1">
      <alignment horizontal="center" wrapText="1"/>
    </xf>
    <xf numFmtId="0" fontId="0" fillId="0" borderId="0" xfId="0" applyNumberFormat="1" applyFill="1" applyAlignment="1"/>
    <xf numFmtId="0" fontId="58" fillId="0" borderId="14" xfId="9" applyNumberFormat="1" applyFont="1" applyFill="1" applyBorder="1" applyAlignment="1">
      <alignment horizontal="center" wrapText="1"/>
    </xf>
    <xf numFmtId="0" fontId="58" fillId="0" borderId="1" xfId="0" applyNumberFormat="1" applyFont="1" applyBorder="1" applyAlignment="1"/>
    <xf numFmtId="4" fontId="58" fillId="0" borderId="15" xfId="0" applyNumberFormat="1" applyFont="1" applyBorder="1" applyAlignment="1">
      <alignment horizontal="center"/>
    </xf>
    <xf numFmtId="1" fontId="58" fillId="28" borderId="0" xfId="9" applyNumberFormat="1" applyFont="1" applyFill="1" applyBorder="1" applyAlignment="1">
      <alignment horizontal="center" vertical="center" wrapText="1"/>
    </xf>
    <xf numFmtId="169" fontId="58" fillId="0" borderId="1" xfId="0" applyNumberFormat="1" applyFont="1" applyBorder="1" applyAlignment="1">
      <alignment horizontal="center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0" fontId="73" fillId="27" borderId="1" xfId="13" applyFont="1" applyFill="1" applyBorder="1" applyAlignment="1">
      <alignment horizontal="center" vertical="center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4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6" fillId="27" borderId="1" xfId="13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58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58" fillId="0" borderId="13" xfId="0" applyFont="1" applyBorder="1" applyAlignment="1">
      <alignment horizontal="center"/>
    </xf>
    <xf numFmtId="0" fontId="58" fillId="0" borderId="14" xfId="0" applyFont="1" applyBorder="1" applyAlignment="1">
      <alignment horizontal="center"/>
    </xf>
    <xf numFmtId="1" fontId="58" fillId="28" borderId="1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CC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revisionHeaders" Target="revisions/revisionHeader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leeva\Documents\&#1041;&#1102;&#1076;&#1078;&#1077;&#1090;\&#1041;&#1102;&#1076;&#1078;&#1077;&#1090;%202021%20&#1075;&#1086;&#1076;\&#1052;&#1072;&#1090;&#1077;&#1088;&#1080;&#1072;&#1083;&#1099;\&#1056;&#1072;&#1089;&#1095;&#1077;&#1090;%20&#1076;&#1086;&#1090;&#1072;&#1094;&#1080;&#1080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П"/>
      <sheetName val="ИБР"/>
      <sheetName val="Дотация "/>
      <sheetName val="24"/>
      <sheetName val="28"/>
      <sheetName val="41"/>
    </sheetNames>
    <sheetDataSet>
      <sheetData sheetId="0">
        <row r="3">
          <cell r="D3">
            <v>58071.425000000003</v>
          </cell>
        </row>
      </sheetData>
      <sheetData sheetId="1"/>
      <sheetData sheetId="2">
        <row r="3">
          <cell r="I3">
            <v>11.369825247464453</v>
          </cell>
        </row>
        <row r="7">
          <cell r="C7">
            <v>904</v>
          </cell>
          <cell r="E7">
            <v>0.47760077667671885</v>
          </cell>
          <cell r="H7">
            <v>1.0197190308287847</v>
          </cell>
        </row>
        <row r="8">
          <cell r="C8">
            <v>1258</v>
          </cell>
          <cell r="E8">
            <v>0.54467424263959541</v>
          </cell>
          <cell r="H8">
            <v>1.2329004839470874</v>
          </cell>
        </row>
        <row r="9">
          <cell r="C9">
            <v>947</v>
          </cell>
          <cell r="E9">
            <v>0.3729382188608163</v>
          </cell>
          <cell r="H9">
            <v>2.2069258602094006</v>
          </cell>
        </row>
        <row r="10">
          <cell r="C10">
            <v>969</v>
          </cell>
          <cell r="E10">
            <v>0.38906624850783339</v>
          </cell>
          <cell r="H10">
            <v>1.8351487568353677</v>
          </cell>
        </row>
        <row r="11">
          <cell r="C11">
            <v>9648</v>
          </cell>
          <cell r="E11">
            <v>0.23151874894539023</v>
          </cell>
          <cell r="H11">
            <v>9.4396748413602349</v>
          </cell>
        </row>
        <row r="12">
          <cell r="C12">
            <v>1823</v>
          </cell>
          <cell r="E12">
            <v>0.3462438534418476</v>
          </cell>
          <cell r="H12">
            <v>1.9554711666037408</v>
          </cell>
        </row>
        <row r="13">
          <cell r="C13">
            <v>1159</v>
          </cell>
          <cell r="E13">
            <v>0.64222946062563369</v>
          </cell>
          <cell r="H13">
            <v>0.87163314433176386</v>
          </cell>
        </row>
        <row r="14">
          <cell r="C14">
            <v>565</v>
          </cell>
          <cell r="E14">
            <v>0.58925232107960046</v>
          </cell>
          <cell r="H14">
            <v>0.41487484068285546</v>
          </cell>
        </row>
        <row r="15">
          <cell r="C15">
            <v>902</v>
          </cell>
          <cell r="E15">
            <v>0.40007963936603258</v>
          </cell>
          <cell r="H15">
            <v>0.66409426308200481</v>
          </cell>
        </row>
        <row r="16">
          <cell r="C16">
            <v>2027</v>
          </cell>
          <cell r="E16">
            <v>0.33001799809507382</v>
          </cell>
          <cell r="H16">
            <v>2.067012597094152</v>
          </cell>
        </row>
        <row r="17">
          <cell r="C17">
            <v>4007</v>
          </cell>
          <cell r="E17">
            <v>0.3122474440710844</v>
          </cell>
          <cell r="H17">
            <v>3.5366872331470951</v>
          </cell>
        </row>
        <row r="18">
          <cell r="C18">
            <v>1115</v>
          </cell>
          <cell r="E18">
            <v>0.57641738609260973</v>
          </cell>
          <cell r="H18">
            <v>0.81981650576041931</v>
          </cell>
        </row>
        <row r="19">
          <cell r="C19">
            <v>947</v>
          </cell>
          <cell r="E19">
            <v>0.53915320345392359</v>
          </cell>
          <cell r="H19">
            <v>0.84162117167723649</v>
          </cell>
        </row>
        <row r="20">
          <cell r="C20">
            <v>946</v>
          </cell>
          <cell r="E20">
            <v>0.49810854754427375</v>
          </cell>
          <cell r="H20">
            <v>0.89402172226160714</v>
          </cell>
        </row>
        <row r="21">
          <cell r="C21">
            <v>278</v>
          </cell>
          <cell r="E21">
            <v>0.80319750084125041</v>
          </cell>
          <cell r="H21">
            <v>0.59143525723455448</v>
          </cell>
        </row>
      </sheetData>
      <sheetData sheetId="3"/>
      <sheetData sheetId="4"/>
      <sheetData sheetId="5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91EF76E-5721-4559-9E7D-AFE237E14CB5}" diskRevisions="1" revisionId="397" version="18">
  <header guid="{4F3DC87A-70B0-4B4A-834E-06D4117B0FD7}" dateTime="2021-12-10T13:56:09" maxSheetId="7" userName="Ольга Сергеевна Галеева" r:id="rId1">
    <sheetIdMap count="6">
      <sheetId val="1"/>
      <sheetId val="2"/>
      <sheetId val="3"/>
      <sheetId val="4"/>
      <sheetId val="5"/>
      <sheetId val="6"/>
    </sheetIdMap>
  </header>
  <header guid="{383465DE-A679-40D9-8564-D1F764DB1D18}" dateTime="2021-12-10T14:00:52" maxSheetId="7" userName="Ольга Сергеевна Галеева" r:id="rId2" minRId="1" maxRId="19">
    <sheetIdMap count="6">
      <sheetId val="1"/>
      <sheetId val="2"/>
      <sheetId val="3"/>
      <sheetId val="4"/>
      <sheetId val="5"/>
      <sheetId val="6"/>
    </sheetIdMap>
  </header>
  <header guid="{45DEEEC0-337E-4539-A950-65F35C3BB9B1}" dateTime="2021-12-10T13:56:10" maxSheetId="7" userName="Potan" r:id="rId3" minRId="20" maxRId="36">
    <sheetIdMap count="6">
      <sheetId val="1"/>
      <sheetId val="2"/>
      <sheetId val="3"/>
      <sheetId val="4"/>
      <sheetId val="5"/>
      <sheetId val="6"/>
    </sheetIdMap>
  </header>
  <header guid="{054FBF7D-E1DC-4153-AF67-91586BA1B123}" dateTime="2021-12-10T13:58:06" maxSheetId="7" userName="Potan" r:id="rId4" minRId="46" maxRId="65">
    <sheetIdMap count="6">
      <sheetId val="1"/>
      <sheetId val="2"/>
      <sheetId val="3"/>
      <sheetId val="4"/>
      <sheetId val="5"/>
      <sheetId val="6"/>
    </sheetIdMap>
  </header>
  <header guid="{E44B1DF9-EB65-4CA8-93D3-B5CD0CC42CDA}" dateTime="2021-12-10T14:05:41" maxSheetId="7" userName="Ольга Сергеевна Галеева" r:id="rId5" minRId="75" maxRId="121">
    <sheetIdMap count="6">
      <sheetId val="1"/>
      <sheetId val="2"/>
      <sheetId val="3"/>
      <sheetId val="4"/>
      <sheetId val="5"/>
      <sheetId val="6"/>
    </sheetIdMap>
    <reviewedList count="1">
      <reviewed rId="75"/>
    </reviewedList>
  </header>
  <header guid="{0DCBAFD3-3D4D-4D3F-B0EE-E2A655165BBD}" dateTime="2021-12-10T18:05:21" maxSheetId="7" userName="Ольга Сергеевна Галеева" r:id="rId6" minRId="131" maxRId="163">
    <sheetIdMap count="6">
      <sheetId val="1"/>
      <sheetId val="2"/>
      <sheetId val="3"/>
      <sheetId val="4"/>
      <sheetId val="5"/>
      <sheetId val="6"/>
    </sheetIdMap>
  </header>
  <header guid="{9C487B33-FB38-4E44-9E80-5F55F599C4F7}" dateTime="2021-12-10T18:11:11" maxSheetId="7" userName="Ольга Сергеевна Галеева" r:id="rId7" minRId="164" maxRId="181">
    <sheetIdMap count="6">
      <sheetId val="1"/>
      <sheetId val="2"/>
      <sheetId val="3"/>
      <sheetId val="4"/>
      <sheetId val="5"/>
      <sheetId val="6"/>
    </sheetIdMap>
  </header>
  <header guid="{8CDE2304-44F7-4EEE-BF97-3134CA134C6A}" dateTime="2021-12-10T18:11:36" maxSheetId="7" userName="Ольга Сергеевна Галеева" r:id="rId8" minRId="182">
    <sheetIdMap count="6">
      <sheetId val="1"/>
      <sheetId val="2"/>
      <sheetId val="3"/>
      <sheetId val="4"/>
      <sheetId val="5"/>
      <sheetId val="6"/>
    </sheetIdMap>
  </header>
  <header guid="{0AE926F2-7B0D-4641-8EEF-512CEE21BC54}" dateTime="2021-12-10T18:20:51" maxSheetId="7" userName="Ольга Сергеевна Галеева" r:id="rId9" minRId="183" maxRId="245">
    <sheetIdMap count="6">
      <sheetId val="1"/>
      <sheetId val="2"/>
      <sheetId val="3"/>
      <sheetId val="4"/>
      <sheetId val="5"/>
      <sheetId val="6"/>
    </sheetIdMap>
  </header>
  <header guid="{DD6AE74C-9669-4A1C-BD85-E6FB6442F5E7}" dateTime="2021-12-10T18:21:25" maxSheetId="7" userName="Ольга Сергеевна Галеева" r:id="rId10">
    <sheetIdMap count="6">
      <sheetId val="1"/>
      <sheetId val="2"/>
      <sheetId val="3"/>
      <sheetId val="4"/>
      <sheetId val="5"/>
      <sheetId val="6"/>
    </sheetIdMap>
  </header>
  <header guid="{0AD8D2E9-18FD-4D24-B410-64B4B311F39E}" dateTime="2021-12-10T18:24:49" maxSheetId="7" userName="Ольга Сергеевна Галеева" r:id="rId11" minRId="255" maxRId="302">
    <sheetIdMap count="6">
      <sheetId val="1"/>
      <sheetId val="2"/>
      <sheetId val="3"/>
      <sheetId val="4"/>
      <sheetId val="5"/>
      <sheetId val="6"/>
    </sheetIdMap>
  </header>
  <header guid="{DEBAAF7E-239A-4D8C-8A34-EBF7B60B1180}" dateTime="2021-12-10T18:25:22" maxSheetId="7" userName="Ольга Сергеевна Галеева" r:id="rId12" minRId="303">
    <sheetIdMap count="6">
      <sheetId val="1"/>
      <sheetId val="2"/>
      <sheetId val="3"/>
      <sheetId val="4"/>
      <sheetId val="5"/>
      <sheetId val="6"/>
    </sheetIdMap>
  </header>
  <header guid="{B719C093-F484-4A8E-B213-23C70B9870A8}" dateTime="2021-12-11T15:28:24" maxSheetId="7" userName="Ольга Сергеевна Галеева" r:id="rId13">
    <sheetIdMap count="6">
      <sheetId val="1"/>
      <sheetId val="2"/>
      <sheetId val="3"/>
      <sheetId val="4"/>
      <sheetId val="5"/>
      <sheetId val="6"/>
    </sheetIdMap>
  </header>
  <header guid="{0954635A-C179-47C5-919E-3AFA010612AE}" dateTime="2021-12-12T17:04:04" maxSheetId="7" userName="Ольга Сергеевна Галеева" r:id="rId14" minRId="322">
    <sheetIdMap count="6">
      <sheetId val="1"/>
      <sheetId val="2"/>
      <sheetId val="3"/>
      <sheetId val="4"/>
      <sheetId val="5"/>
      <sheetId val="6"/>
    </sheetIdMap>
  </header>
  <header guid="{D1AACD1B-04BC-4A81-9BEF-56E234354EEB}" dateTime="2021-12-14T19:21:08" maxSheetId="7" userName="Ольга Сергеевна Галеева" r:id="rId15">
    <sheetIdMap count="6">
      <sheetId val="1"/>
      <sheetId val="2"/>
      <sheetId val="3"/>
      <sheetId val="4"/>
      <sheetId val="5"/>
      <sheetId val="6"/>
    </sheetIdMap>
  </header>
  <header guid="{A52A22F3-C89A-493B-88D5-1D7617D21963}" dateTime="2021-12-14T19:26:54" maxSheetId="7" userName="Ольга Сергеевна Галеева" r:id="rId16" minRId="341" maxRId="370">
    <sheetIdMap count="6">
      <sheetId val="1"/>
      <sheetId val="2"/>
      <sheetId val="3"/>
      <sheetId val="4"/>
      <sheetId val="5"/>
      <sheetId val="6"/>
    </sheetIdMap>
  </header>
  <header guid="{4D8A3EFA-69A0-4B1E-86A6-16C051CE8C31}" dateTime="2021-12-14T19:27:01" maxSheetId="7" userName="Ольга Сергеевна Галеева" r:id="rId17">
    <sheetIdMap count="6">
      <sheetId val="1"/>
      <sheetId val="2"/>
      <sheetId val="3"/>
      <sheetId val="4"/>
      <sheetId val="5"/>
      <sheetId val="6"/>
    </sheetIdMap>
  </header>
  <header guid="{C91EF76E-5721-4559-9E7D-AFE237E14CB5}" dateTime="2021-12-14T19:30:25" maxSheetId="7" userName="Ольга Сергеевна Галеева" r:id="rId18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3">
    <nc r="N5" t="inlineStr">
      <is>
        <t>% роста (снижения)</t>
      </is>
    </nc>
  </rcc>
  <rrc rId="2" sId="3" ref="O1:O1048576" action="insertCol"/>
  <rcc rId="3" sId="3">
    <nc r="O7">
      <f>+M7+519</f>
    </nc>
  </rcc>
  <rcc rId="4" sId="3">
    <nc r="O8">
      <f>+M8+812</f>
    </nc>
  </rcc>
  <rcc rId="5" sId="3">
    <nc r="O9">
      <f>203+M9</f>
    </nc>
  </rcc>
  <rcc rId="6" sId="3">
    <nc r="O10">
      <f>153+M10</f>
    </nc>
  </rcc>
  <rcc rId="7" sId="3">
    <nc r="O11">
      <f>+M11</f>
    </nc>
  </rcc>
  <rcc rId="8" sId="3">
    <nc r="O12">
      <f>1167+M12</f>
    </nc>
  </rcc>
  <rcc rId="9" sId="3">
    <nc r="O13">
      <f>+M13+342</f>
    </nc>
  </rcc>
  <rcc rId="10" sId="3">
    <nc r="O14">
      <f>+M14+120</f>
    </nc>
  </rcc>
  <rcc rId="11" sId="3">
    <nc r="O15">
      <f>599+M15</f>
    </nc>
  </rcc>
  <rcc rId="12" sId="3">
    <nc r="O16">
      <f>+M16+2500</f>
    </nc>
  </rcc>
  <rcc rId="13" sId="3">
    <nc r="O17">
      <f>+M17+1300</f>
    </nc>
  </rcc>
  <rcc rId="14" sId="3">
    <nc r="O19">
      <f>984+M19</f>
    </nc>
  </rcc>
  <rcc rId="15" sId="3">
    <nc r="O20">
      <f>532+M20</f>
    </nc>
  </rcc>
  <rcc rId="16" sId="3">
    <nc r="O21">
      <f>+M21</f>
    </nc>
  </rcc>
  <rcc rId="17" sId="3">
    <nc r="O5" t="inlineStr">
      <is>
        <t>2021 год (новая)</t>
      </is>
    </nc>
  </rcc>
  <rcc rId="18" sId="3">
    <nc r="O6">
      <f>SUM(O7:O21)</f>
    </nc>
  </rcc>
  <rcc rId="19" sId="3">
    <nc r="O18">
      <f>271+M18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3" odxf="1" dxf="1">
    <nc r="N5" t="inlineStr">
      <is>
        <t>2021 г. первоначал.</t>
      </is>
    </nc>
    <odxf>
      <font>
        <sz val="10"/>
        <color auto="1"/>
        <name val="Arial"/>
        <scheme val="none"/>
      </font>
    </odxf>
    <ndxf>
      <font>
        <sz val="10"/>
        <color auto="1"/>
        <name val="Times New Roman"/>
        <scheme val="none"/>
      </font>
    </ndxf>
  </rcc>
  <rcft rId="1" sheetId="3"/>
  <rfmt sheetId="3" sqref="N6:N21" start="0" length="2147483647">
    <dxf>
      <font/>
    </dxf>
  </rfmt>
  <rcc rId="21" sId="3">
    <nc r="N7">
      <v>11135.6</v>
    </nc>
  </rcc>
  <rcc rId="22" sId="3">
    <nc r="N8">
      <v>11536.6</v>
    </nc>
  </rcc>
  <rcc rId="23" sId="3">
    <nc r="N9">
      <v>9047</v>
    </nc>
  </rcc>
  <rcc rId="24" sId="3">
    <nc r="N10">
      <v>9273.6</v>
    </nc>
  </rcc>
  <rcc rId="25" sId="3">
    <nc r="N12">
      <v>14938.2</v>
    </nc>
  </rcc>
  <rcc rId="26" sId="3">
    <nc r="N13">
      <v>14228.3</v>
    </nc>
  </rcc>
  <rcc rId="27" sId="3">
    <nc r="N14">
      <v>8417.2000000000007</v>
    </nc>
  </rcc>
  <rcc rId="28" sId="3">
    <nc r="N15">
      <v>10282.9</v>
    </nc>
  </rcc>
  <rcc rId="29" sId="3">
    <nc r="N16">
      <v>14077.2</v>
    </nc>
  </rcc>
  <rcc rId="30" sId="3">
    <nc r="N18">
      <v>12618.4</v>
    </nc>
  </rcc>
  <rcc rId="31" sId="3">
    <nc r="N19">
      <v>12541.8</v>
    </nc>
  </rcc>
  <rcc rId="32" sId="3">
    <nc r="N20">
      <v>12350.2</v>
    </nc>
  </rcc>
  <rcc rId="33" sId="3">
    <nc r="N21">
      <v>7382.9</v>
    </nc>
  </rcc>
  <rcc rId="34" sId="3">
    <nc r="N11">
      <v>6766.5</v>
    </nc>
  </rcc>
  <rcc rId="35" sId="3">
    <nc r="N17">
      <v>12835.2</v>
    </nc>
  </rcc>
  <rcc rId="36" sId="3">
    <nc r="N6">
      <f>SUM(N7:N21)</f>
    </nc>
  </rcc>
  <rdn rId="0" localSheetId="1" customView="1" name="Z_F9E97960_FDB9_46F2_B4EB_C758131C15FF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</rdn>
  <rdn rId="0" localSheetId="1" customView="1" name="Z_F9E97960_FDB9_46F2_B4EB_C758131C15FF_.wvu.FilterData" hidden="1" oldHidden="1">
    <formula>'ИНП 2022'!$B$13:$WWK$48</formula>
  </rdn>
  <rdn rId="0" localSheetId="3" customView="1" name="Z_F9E97960_FDB9_46F2_B4EB_C758131C15FF_.wvu.Cols" hidden="1" oldHidden="1">
    <formula>'Дотация  2022'!$I:$I,'Дотация  2022'!$K:$K</formula>
  </rdn>
  <rdn rId="0" localSheetId="4" customView="1" name="Z_F9E97960_FDB9_46F2_B4EB_C758131C15FF_.wvu.PrintArea" hidden="1" oldHidden="1">
    <formula>'24'!$A$1:$H$27</formula>
  </rdn>
  <rdn rId="0" localSheetId="4" customView="1" name="Z_F9E97960_FDB9_46F2_B4EB_C758131C15FF_.wvu.FilterData" hidden="1" oldHidden="1">
    <formula>'24'!$A$10:$H$27</formula>
  </rdn>
  <rdn rId="0" localSheetId="5" customView="1" name="Z_F9E97960_FDB9_46F2_B4EB_C758131C15FF_.wvu.PrintArea" hidden="1" oldHidden="1">
    <formula>'28'!$A$1:$H$38</formula>
  </rdn>
  <rdn rId="0" localSheetId="5" customView="1" name="Z_F9E97960_FDB9_46F2_B4EB_C758131C15FF_.wvu.FilterData" hidden="1" oldHidden="1">
    <formula>'28'!$A$10:$H$38</formula>
  </rdn>
  <rdn rId="0" localSheetId="6" customView="1" name="Z_F9E97960_FDB9_46F2_B4EB_C758131C15FF_.wvu.PrintArea" hidden="1" oldHidden="1">
    <formula>'41'!$A$1:$G$40</formula>
  </rdn>
  <rdn rId="0" localSheetId="6" customView="1" name="Z_F9E97960_FDB9_46F2_B4EB_C758131C15FF_.wvu.FilterData" hidden="1" oldHidden="1">
    <formula>'41'!$A$9:$P$40</formula>
  </rdn>
  <rcv guid="{F9E97960-FDB9-46F2-B4EB-C758131C15F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6" sId="3" ref="M1:M1048576" action="insertCol"/>
  <rrc rId="47" sId="3" ref="N1:N1048576" action="insertCol"/>
  <rfmt sheetId="3" s="1" sqref="N4" start="0" length="0">
    <dxf>
      <numFmt numFmtId="0" formatCode="General"/>
      <fill>
        <patternFill patternType="none">
          <bgColor indexed="65"/>
        </patternFill>
      </fill>
      <alignment vertical="bottom" readingOrder="0"/>
    </dxf>
  </rfmt>
  <rcc rId="48" sId="3" odxf="1" s="1" dxf="1">
    <nc r="N5" t="inlineStr">
      <is>
        <t>2021 г. первоначал.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odxf>
    <ndxf>
      <numFmt numFmtId="0" formatCode="General"/>
      <fill>
        <patternFill patternType="none">
          <bgColor indexed="65"/>
        </patternFill>
      </fill>
      <alignment vertical="bottom" readingOrder="0"/>
    </ndxf>
  </rcc>
  <rcc rId="49" sId="3">
    <nc r="N6">
      <f>SUM(N7:N21)</f>
    </nc>
  </rcc>
  <rcc rId="50" sId="3" odxf="1" dxf="1">
    <nc r="N7">
      <v>11135.6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1" sId="3" odxf="1" dxf="1">
    <nc r="N8">
      <v>11536.6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2" sId="3" odxf="1" dxf="1">
    <nc r="N9">
      <v>9047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3" sId="3" odxf="1" dxf="1">
    <nc r="N10">
      <v>9273.6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4" sId="3" odxf="1" dxf="1">
    <nc r="N11">
      <v>6766.5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5" sId="3" odxf="1" dxf="1">
    <nc r="N12">
      <v>14938.2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6" sId="3" odxf="1" dxf="1">
    <nc r="N13">
      <v>14228.3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7" sId="3" odxf="1" dxf="1">
    <nc r="N14">
      <v>8417.2000000000007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8" sId="3" odxf="1" dxf="1">
    <nc r="N15">
      <v>10282.9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59" sId="3" odxf="1" dxf="1">
    <nc r="N16">
      <v>14077.2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60" sId="3" odxf="1" dxf="1">
    <nc r="N17">
      <v>12835.2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61" sId="3" odxf="1" dxf="1">
    <nc r="N18">
      <v>12618.4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62" sId="3" odxf="1" dxf="1">
    <nc r="N19">
      <v>12541.8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63" sId="3" odxf="1" dxf="1">
    <nc r="N20">
      <v>12350.2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cc rId="64" sId="3" odxf="1" dxf="1">
    <nc r="N21">
      <v>7382.9</v>
    </nc>
    <odxf>
      <numFmt numFmtId="170" formatCode="#,##0.0"/>
      <alignment horizontal="center" vertical="top" readingOrder="0"/>
      <border outline="0">
        <right/>
      </border>
    </odxf>
    <ndxf>
      <numFmt numFmtId="0" formatCode="General"/>
      <alignment horizontal="general" vertical="bottom" readingOrder="0"/>
      <border outline="0">
        <right style="thin">
          <color indexed="64"/>
        </right>
      </border>
    </ndxf>
  </rcc>
  <rrc rId="65" sId="3" ref="P1:P1048576" action="deleteCol">
    <rfmt sheetId="3" xfDxf="1" sqref="P1:P1048576" start="0" length="0">
      <dxf>
        <font>
          <name val="Times New Roman"/>
          <scheme val="none"/>
        </font>
      </dxf>
    </rfmt>
    <rfmt sheetId="3" sqref="P4" start="0" length="0">
      <dxf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3" dxf="1">
      <nc r="P5" t="inlineStr">
        <is>
          <t>2021 г. первоначал.</t>
        </is>
      </nc>
      <ndxf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3" s="1" dxf="1">
      <nc r="P6">
        <f>SUM(P7:P21)</f>
      </nc>
      <ndxf>
        <font>
          <b/>
          <sz val="10"/>
          <color auto="1"/>
          <name val="Times New Roman"/>
          <scheme val="none"/>
        </font>
        <numFmt numFmtId="4" formatCode="#,##0.00"/>
        <fill>
          <patternFill patternType="solid">
            <bgColor rgb="FFFFC000"/>
          </patternFill>
        </fill>
        <alignment horizontal="center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7">
        <v>11135.6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8">
        <v>11536.6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9">
        <v>9047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0">
        <v>9273.6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1">
        <v>6766.5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2">
        <v>14938.2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3">
        <v>14228.3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4">
        <v>8417.2000000000007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5">
        <v>10282.9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6">
        <v>14077.2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7">
        <v>12835.2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8">
        <v>12618.4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9">
        <v>12541.8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20">
        <v>12350.2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21">
        <v>7382.9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v guid="{F9E97960-FDB9-46F2-B4EB-C758131C15FF}" action="delete"/>
  <rdn rId="0" localSheetId="1" customView="1" name="Z_F9E97960_FDB9_46F2_B4EB_C758131C15FF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F9E97960_FDB9_46F2_B4EB_C758131C15FF_.wvu.FilterData" hidden="1" oldHidden="1">
    <formula>'ИНП 2022'!$B$13:$WWK$48</formula>
    <oldFormula>'ИНП 2022'!$B$13:$WWK$48</oldFormula>
  </rdn>
  <rdn rId="0" localSheetId="3" customView="1" name="Z_F9E97960_FDB9_46F2_B4EB_C758131C15FF_.wvu.Cols" hidden="1" oldHidden="1">
    <formula>'Дотация  2022'!$I:$I,'Дотация  2022'!$K:$K</formula>
    <oldFormula>'Дотация  2022'!$I:$I,'Дотация  2022'!$K:$K</oldFormula>
  </rdn>
  <rdn rId="0" localSheetId="4" customView="1" name="Z_F9E97960_FDB9_46F2_B4EB_C758131C15FF_.wvu.PrintArea" hidden="1" oldHidden="1">
    <formula>'24'!$A$1:$H$27</formula>
    <oldFormula>'24'!$A$1:$H$27</oldFormula>
  </rdn>
  <rdn rId="0" localSheetId="4" customView="1" name="Z_F9E97960_FDB9_46F2_B4EB_C758131C15FF_.wvu.FilterData" hidden="1" oldHidden="1">
    <formula>'24'!$A$10:$H$27</formula>
    <oldFormula>'24'!$A$10:$H$27</oldFormula>
  </rdn>
  <rdn rId="0" localSheetId="5" customView="1" name="Z_F9E97960_FDB9_46F2_B4EB_C758131C15FF_.wvu.PrintArea" hidden="1" oldHidden="1">
    <formula>'28'!$A$1:$H$38</formula>
    <oldFormula>'28'!$A$1:$H$38</oldFormula>
  </rdn>
  <rdn rId="0" localSheetId="5" customView="1" name="Z_F9E97960_FDB9_46F2_B4EB_C758131C15FF_.wvu.FilterData" hidden="1" oldHidden="1">
    <formula>'28'!$A$10:$H$38</formula>
    <oldFormula>'28'!$A$10:$H$38</oldFormula>
  </rdn>
  <rdn rId="0" localSheetId="6" customView="1" name="Z_F9E97960_FDB9_46F2_B4EB_C758131C15FF_.wvu.PrintArea" hidden="1" oldHidden="1">
    <formula>'41'!$A$1:$G$40</formula>
    <oldFormula>'41'!$A$1:$G$40</oldFormula>
  </rdn>
  <rdn rId="0" localSheetId="6" customView="1" name="Z_F9E97960_FDB9_46F2_B4EB_C758131C15FF_.wvu.FilterData" hidden="1" oldHidden="1">
    <formula>'41'!$A$9:$P$40</formula>
    <oldFormula>'41'!$A$9:$P$40</oldFormula>
  </rdn>
  <rcv guid="{F9E97960-FDB9-46F2-B4EB-C758131C15FF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" ua="1" sId="3" ref="P1:P1048576" action="insertCol">
    <rfmt sheetId="3" xfDxf="1" sqref="P1:P1048576" start="0" length="0">
      <dxf>
        <font>
          <name val="Times New Roman"/>
          <scheme val="none"/>
        </font>
      </dxf>
    </rfmt>
    <rfmt sheetId="3" sqref="P4" start="0" length="0">
      <dxf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3" dxf="1">
      <nc r="P5" t="inlineStr">
        <is>
          <t>2021 г. первоначал.</t>
        </is>
      </nc>
      <ndxf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3" dxf="1">
      <nc r="P6">
        <f>SUM(P7:P21)</f>
      </nc>
      <ndxf>
        <font>
          <b/>
          <sz val="10"/>
          <color auto="1"/>
          <name val="Times New Roman"/>
          <scheme val="none"/>
        </font>
        <numFmt numFmtId="4" formatCode="#,##0.00"/>
        <fill>
          <patternFill patternType="solid">
            <bgColor rgb="FFFFC000"/>
          </patternFill>
        </fill>
        <alignment horizontal="center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7">
        <v>11135.6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8">
        <v>11536.6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9">
        <v>9047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0">
        <v>9273.6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1">
        <v>6766.5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2">
        <v>14938.2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3">
        <v>14228.3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4">
        <v>8417.2000000000007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5">
        <v>10282.9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6">
        <v>14077.2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7">
        <v>12835.2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8">
        <v>12618.4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19">
        <v>12541.8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20">
        <v>12350.2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P21">
        <v>7382.9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ft rId="65" ua="1" sheetId="3"/>
  <rrc rId="76" sId="3" ref="R1:R1048576" action="insertCol"/>
  <rcc rId="77" sId="3">
    <nc r="R7">
      <f>+Q7/$Q$6</f>
    </nc>
  </rcc>
  <rcc rId="78" sId="3">
    <nc r="R8">
      <f>+Q8/$Q$6</f>
    </nc>
  </rcc>
  <rcc rId="79" sId="3">
    <nc r="R9">
      <f>+Q9/$Q$6</f>
    </nc>
  </rcc>
  <rcc rId="80" sId="3">
    <nc r="R10">
      <f>+Q10/$Q$6</f>
    </nc>
  </rcc>
  <rcc rId="81" sId="3">
    <nc r="R11">
      <f>+Q11/$Q$6</f>
    </nc>
  </rcc>
  <rcc rId="82" sId="3">
    <nc r="R12">
      <f>+Q12/$Q$6</f>
    </nc>
  </rcc>
  <rcc rId="83" sId="3">
    <nc r="R13">
      <f>+Q13/$Q$6</f>
    </nc>
  </rcc>
  <rcc rId="84" sId="3">
    <nc r="R14">
      <f>+Q14/$Q$6</f>
    </nc>
  </rcc>
  <rcc rId="85" sId="3">
    <nc r="R15">
      <f>+Q15/$Q$6</f>
    </nc>
  </rcc>
  <rcc rId="86" sId="3">
    <nc r="R16">
      <f>+Q16/$Q$6</f>
    </nc>
  </rcc>
  <rcc rId="87" sId="3">
    <nc r="R17">
      <f>+Q17/$Q$6</f>
    </nc>
  </rcc>
  <rcc rId="88" sId="3">
    <nc r="R18">
      <f>+Q18/$Q$6</f>
    </nc>
  </rcc>
  <rcc rId="89" sId="3">
    <nc r="R19">
      <f>+Q19/$Q$6</f>
    </nc>
  </rcc>
  <rcc rId="90" sId="3">
    <nc r="R20">
      <f>+Q20/$Q$6</f>
    </nc>
  </rcc>
  <rcc rId="91" sId="3">
    <nc r="R21">
      <f>+Q21/$Q$6</f>
    </nc>
  </rcc>
  <rcc rId="92" sId="3">
    <nc r="L7">
      <f>+$L$6*R7</f>
    </nc>
  </rcc>
  <rcc rId="93" sId="3">
    <nc r="L8">
      <f>+$L$6*R8</f>
    </nc>
  </rcc>
  <rcc rId="94" sId="3">
    <nc r="L9">
      <f>+$L$6*R9</f>
    </nc>
  </rcc>
  <rcc rId="95" sId="3">
    <nc r="L10">
      <f>+$L$6*R10</f>
    </nc>
  </rcc>
  <rcc rId="96" sId="3">
    <nc r="L11">
      <f>+$L$6*R11</f>
    </nc>
  </rcc>
  <rcc rId="97" sId="3">
    <nc r="L12">
      <f>+$L$6*R12</f>
    </nc>
  </rcc>
  <rcc rId="98" sId="3">
    <nc r="L13">
      <f>+$L$6*R13</f>
    </nc>
  </rcc>
  <rcc rId="99" sId="3">
    <nc r="L14">
      <f>+$L$6*R14</f>
    </nc>
  </rcc>
  <rcc rId="100" sId="3">
    <nc r="L15">
      <f>+$L$6*R15</f>
    </nc>
  </rcc>
  <rcc rId="101" sId="3">
    <nc r="L16">
      <f>+$L$6*R16</f>
    </nc>
  </rcc>
  <rcc rId="102" sId="3">
    <nc r="L17">
      <f>+$L$6*R17</f>
    </nc>
  </rcc>
  <rcc rId="103" sId="3">
    <nc r="L18">
      <f>+$L$6*R18</f>
    </nc>
  </rcc>
  <rcc rId="104" sId="3">
    <nc r="L19">
      <f>+$L$6*R19</f>
    </nc>
  </rcc>
  <rcc rId="105" sId="3">
    <nc r="L20">
      <f>+$L$6*R20</f>
    </nc>
  </rcc>
  <rcc rId="106" sId="3">
    <nc r="L21">
      <f>+$L$6*R21</f>
    </nc>
  </rcc>
  <rfmt sheetId="3" sqref="L22" start="0" length="0">
    <dxf>
      <numFmt numFmtId="170" formatCode="#,##0.0"/>
    </dxf>
  </rfmt>
  <rcc rId="107" sId="3">
    <nc r="P8">
      <f>+L8/O8</f>
    </nc>
  </rcc>
  <rcft rId="65" sheetId="3"/>
  <rcft rId="22" sheetId="3"/>
  <rcc rId="108" sId="3">
    <nc r="P9">
      <f>+L9/O9</f>
    </nc>
  </rcc>
  <rcft rId="23" sheetId="3"/>
  <rcc rId="109" sId="3">
    <nc r="P10">
      <f>+L10/O10</f>
    </nc>
  </rcc>
  <rcft rId="24" sheetId="3"/>
  <rcc rId="110" sId="3">
    <nc r="P11">
      <f>+L11/O11</f>
    </nc>
  </rcc>
  <rcft rId="34" sheetId="3"/>
  <rcc rId="111" sId="3">
    <nc r="P12">
      <f>+L12/O12</f>
    </nc>
  </rcc>
  <rcft rId="25" sheetId="3"/>
  <rcc rId="112" sId="3">
    <nc r="P13">
      <f>+L13/O13</f>
    </nc>
  </rcc>
  <rcft rId="26" sheetId="3"/>
  <rcc rId="113" sId="3">
    <nc r="P14">
      <f>+L14/O14</f>
    </nc>
  </rcc>
  <rcft rId="27" sheetId="3"/>
  <rcc rId="114" sId="3">
    <nc r="P15">
      <f>+L15/O15</f>
    </nc>
  </rcc>
  <rcft rId="28" sheetId="3"/>
  <rcc rId="115" sId="3">
    <nc r="P16">
      <f>+L16/O16</f>
    </nc>
  </rcc>
  <rcft rId="29" sheetId="3"/>
  <rcc rId="116" sId="3">
    <nc r="P17">
      <f>+L17/O17</f>
    </nc>
  </rcc>
  <rcft rId="35" sheetId="3"/>
  <rcc rId="117" sId="3">
    <nc r="P18">
      <f>+L18/O18</f>
    </nc>
  </rcc>
  <rcft rId="30" sheetId="3"/>
  <rcc rId="118" sId="3">
    <nc r="P19">
      <f>+L19/O19</f>
    </nc>
  </rcc>
  <rcft rId="31" sheetId="3"/>
  <rcc rId="119" sId="3">
    <nc r="P20">
      <f>+L20/O20</f>
    </nc>
  </rcc>
  <rcft rId="32" sheetId="3"/>
  <rcc rId="120" sId="3">
    <nc r="P21">
      <f>+L21/O21</f>
    </nc>
  </rcc>
  <rcft rId="33" sheetId="3"/>
  <rcc rId="121" sId="3">
    <nc r="P6" t="inlineStr">
      <is>
        <t>к текущему</t>
      </is>
    </nc>
  </rcc>
  <rcft rId="36" sheetId="3"/>
  <rfmt sheetId="3" sqref="P7:P21">
    <dxf>
      <numFmt numFmtId="174" formatCode="0.00000000"/>
    </dxf>
  </rfmt>
  <rfmt sheetId="3" sqref="P7:P21">
    <dxf>
      <numFmt numFmtId="175" formatCode="0.0000000"/>
    </dxf>
  </rfmt>
  <rfmt sheetId="3" sqref="P7:P21">
    <dxf>
      <numFmt numFmtId="173" formatCode="0.000000"/>
    </dxf>
  </rfmt>
  <rfmt sheetId="3" sqref="P7:P21">
    <dxf>
      <numFmt numFmtId="176" formatCode="0.00000"/>
    </dxf>
  </rfmt>
  <rfmt sheetId="3" sqref="P7:P21">
    <dxf>
      <numFmt numFmtId="167" formatCode="0.0000"/>
    </dxf>
  </rfmt>
  <rfmt sheetId="3" sqref="P7:P21">
    <dxf>
      <numFmt numFmtId="177" formatCode="0.000"/>
    </dxf>
  </rfmt>
  <rfmt sheetId="3" sqref="P7:P21">
    <dxf>
      <numFmt numFmtId="2" formatCode="0.00"/>
    </dxf>
  </rfmt>
  <rfmt sheetId="3" sqref="P7:P21">
    <dxf>
      <alignment horizontal="center" readingOrder="0"/>
    </dxf>
  </rfmt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2022'!$K:$K</formula>
    <oldFormula>'Дотация  2022'!$I:$I,'Дотация  2022'!$K:$K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nc r="M5" t="inlineStr">
      <is>
        <t>% роста (снижения)</t>
      </is>
    </nc>
  </rcc>
  <rfmt sheetId="3" sqref="M7:M21">
    <dxf>
      <numFmt numFmtId="4" formatCode="#,##0.00"/>
    </dxf>
  </rfmt>
  <rcc rId="132" sId="3">
    <nc r="M7">
      <f>+L7/O7</f>
    </nc>
  </rcc>
  <rcc rId="133" sId="3">
    <nc r="M8">
      <f>+L8/O8</f>
    </nc>
  </rcc>
  <rcc rId="134" sId="3">
    <nc r="M9">
      <f>+L9/O9</f>
    </nc>
  </rcc>
  <rcc rId="135" sId="3">
    <nc r="M10">
      <f>+L10/O10</f>
    </nc>
  </rcc>
  <rcc rId="136" sId="3">
    <nc r="M11">
      <f>+L11/O11</f>
    </nc>
  </rcc>
  <rcc rId="137" sId="3">
    <nc r="M12">
      <f>+L12/O12</f>
    </nc>
  </rcc>
  <rcc rId="138" sId="3">
    <nc r="M13">
      <f>+L13/O13</f>
    </nc>
  </rcc>
  <rcc rId="139" sId="3">
    <nc r="M14">
      <f>+L14/O14</f>
    </nc>
  </rcc>
  <rcc rId="140" sId="3">
    <nc r="M15">
      <f>+L15/O15</f>
    </nc>
  </rcc>
  <rcc rId="141" sId="3">
    <nc r="M16">
      <f>+L16/O16</f>
    </nc>
  </rcc>
  <rcc rId="142" sId="3">
    <nc r="M17">
      <f>+L17/O17</f>
    </nc>
  </rcc>
  <rcc rId="143" sId="3">
    <nc r="M18">
      <f>+L18/O18</f>
    </nc>
  </rcc>
  <rcc rId="144" sId="3">
    <nc r="M19">
      <f>+L19/O19</f>
    </nc>
  </rcc>
  <rcc rId="145" sId="3">
    <nc r="M20">
      <f>+L20/O20</f>
    </nc>
  </rcc>
  <rcc rId="146" sId="3">
    <nc r="M21">
      <f>+L21/O21</f>
    </nc>
  </rcc>
  <rcc rId="147" sId="3">
    <nc r="M6">
      <f>+L6/O6</f>
    </nc>
  </rcc>
  <rrc rId="148" sId="3" ref="N1:N1048576" action="insertCol"/>
  <rcc rId="149" sId="3">
    <nc r="N7">
      <f>+L7/O7</f>
    </nc>
  </rcc>
  <rcc rId="150" sId="3">
    <nc r="N8">
      <f>+L8/O8</f>
    </nc>
  </rcc>
  <rcc rId="151" sId="3">
    <nc r="N9">
      <f>+L9/O9</f>
    </nc>
  </rcc>
  <rcc rId="152" sId="3">
    <nc r="N10">
      <f>+L10/O10</f>
    </nc>
  </rcc>
  <rcc rId="153" sId="3">
    <nc r="N11">
      <f>+L11/O11</f>
    </nc>
  </rcc>
  <rcc rId="154" sId="3">
    <nc r="N12">
      <f>+L12/O12</f>
    </nc>
  </rcc>
  <rcc rId="155" sId="3">
    <nc r="N13">
      <f>+L13/O13</f>
    </nc>
  </rcc>
  <rcc rId="156" sId="3">
    <nc r="N14">
      <f>+L14/O14</f>
    </nc>
  </rcc>
  <rcc rId="157" sId="3">
    <nc r="N15">
      <f>+L15/O15</f>
    </nc>
  </rcc>
  <rcc rId="158" sId="3">
    <nc r="N16">
      <f>+L16/O16</f>
    </nc>
  </rcc>
  <rcc rId="159" sId="3">
    <nc r="N17">
      <f>+L17/O17</f>
    </nc>
  </rcc>
  <rcc rId="160" sId="3">
    <nc r="N18">
      <f>+L18/O18</f>
    </nc>
  </rcc>
  <rcc rId="161" sId="3">
    <nc r="N19">
      <f>+L19/O19</f>
    </nc>
  </rcc>
  <rcc rId="162" sId="3">
    <nc r="N20">
      <f>+L20/O20</f>
    </nc>
  </rcc>
  <rcc rId="163" sId="3">
    <nc r="N21">
      <f>+L21/O21</f>
    </nc>
  </rcc>
  <rfmt sheetId="3" sqref="N6:N21">
    <dxf>
      <numFmt numFmtId="170" formatCode="#,##0.0"/>
    </dxf>
  </rfmt>
  <rfmt sheetId="3" sqref="N6:N21">
    <dxf>
      <numFmt numFmtId="4" formatCode="#,##0.00"/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4" sId="3" ref="S1:S1048576" action="insertCol"/>
  <rcc rId="165" sId="3">
    <nc r="S5" t="inlineStr">
      <is>
        <t>Потребность 2021 года</t>
      </is>
    </nc>
  </rcc>
  <rcc rId="166" sId="3">
    <nc r="S7">
      <f>+P7+1020</f>
    </nc>
  </rcc>
  <rcc rId="167" sId="3">
    <nc r="S8">
      <f>+P8+1596</f>
    </nc>
  </rcc>
  <rcc rId="168" sId="3">
    <nc r="S9">
      <f>+P9+400</f>
    </nc>
  </rcc>
  <rcc rId="169" sId="3">
    <nc r="S10">
      <f>+P10+400</f>
    </nc>
  </rcc>
  <rcc rId="170" sId="3">
    <nc r="S11">
      <f>+P11+695</f>
    </nc>
  </rcc>
  <rcc rId="171" sId="3">
    <nc r="S12">
      <f>+P12+2883</f>
    </nc>
  </rcc>
  <rcc rId="172" sId="3">
    <nc r="S13">
      <f>+P13+673</f>
    </nc>
  </rcc>
  <rcc rId="173" sId="3">
    <nc r="S14">
      <f>+P14+433</f>
    </nc>
  </rcc>
  <rcc rId="174" sId="3">
    <nc r="S15">
      <f>+P15+1178</f>
    </nc>
  </rcc>
  <rcc rId="175" sId="3">
    <nc r="S16">
      <f>+P16+170+2800</f>
    </nc>
  </rcc>
  <rcc rId="176" sId="3">
    <nc r="S17">
      <f>+P17+2569</f>
    </nc>
  </rcc>
  <rcc rId="177" sId="3">
    <nc r="S18">
      <f>+P18+730</f>
    </nc>
  </rcc>
  <rcc rId="178" sId="3">
    <nc r="S19">
      <f>+P19+1934</f>
    </nc>
  </rcc>
  <rcc rId="179" sId="3">
    <nc r="S20">
      <f>+P20+1243</f>
    </nc>
  </rcc>
  <rcc rId="180" sId="3">
    <nc r="S21">
      <f>+P21+100</f>
    </nc>
  </rcc>
  <rcc rId="181" sId="3">
    <nc r="S6">
      <f>SUM(S7:S21)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2" sId="3" ref="M1:M1048576" action="insertCol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3" sId="3" ref="T1:T1048576" action="insertCol"/>
  <rcc rId="184" sId="3">
    <nc r="T7">
      <f>+U7/$U$6</f>
    </nc>
  </rcc>
  <rcc rId="185" sId="3">
    <nc r="T8">
      <f>+U8/$U$6</f>
    </nc>
  </rcc>
  <rcc rId="186" sId="3">
    <nc r="T9">
      <f>+U9/$U$6</f>
    </nc>
  </rcc>
  <rcc rId="187" sId="3">
    <nc r="T10">
      <f>+U10/$U$6</f>
    </nc>
  </rcc>
  <rcc rId="188" sId="3">
    <nc r="T11">
      <f>+U11/$U$6</f>
    </nc>
  </rcc>
  <rcc rId="189" sId="3">
    <nc r="T12">
      <f>+U12/$U$6</f>
    </nc>
  </rcc>
  <rcc rId="190" sId="3">
    <nc r="T13">
      <f>+U13/$U$6</f>
    </nc>
  </rcc>
  <rcc rId="191" sId="3">
    <nc r="T14">
      <f>+U14/$U$6</f>
    </nc>
  </rcc>
  <rcc rId="192" sId="3">
    <nc r="T15">
      <f>+U15/$U$6</f>
    </nc>
  </rcc>
  <rcc rId="193" sId="3">
    <nc r="T16">
      <f>+U16/$U$6</f>
    </nc>
  </rcc>
  <rcc rId="194" sId="3">
    <nc r="T17">
      <f>+U17/$U$6</f>
    </nc>
  </rcc>
  <rcc rId="195" sId="3">
    <nc r="T18">
      <f>+U18/$U$6</f>
    </nc>
  </rcc>
  <rcc rId="196" sId="3">
    <nc r="T19">
      <f>+U19/$U$6</f>
    </nc>
  </rcc>
  <rcc rId="197" sId="3">
    <nc r="T20">
      <f>+U20/$U$6</f>
    </nc>
  </rcc>
  <rcc rId="198" sId="3">
    <nc r="T21">
      <f>+U21/$U$6</f>
    </nc>
  </rcc>
  <rcc rId="199" sId="3">
    <nc r="M7">
      <f>+$L$6*T7</f>
    </nc>
  </rcc>
  <rcc rId="200" sId="3">
    <nc r="M8">
      <f>+$L$6*T8</f>
    </nc>
  </rcc>
  <rcc rId="201" sId="3">
    <nc r="M9">
      <f>+$L$6*T9</f>
    </nc>
  </rcc>
  <rcc rId="202" sId="3">
    <nc r="M10">
      <f>+$L$6*T10</f>
    </nc>
  </rcc>
  <rcc rId="203" sId="3">
    <nc r="M12">
      <f>+$L$6*T12</f>
    </nc>
  </rcc>
  <rcc rId="204" sId="3">
    <nc r="M13">
      <f>+$L$6*T13</f>
    </nc>
  </rcc>
  <rcc rId="205" sId="3">
    <nc r="M14">
      <f>+$L$6*T14</f>
    </nc>
  </rcc>
  <rcc rId="206" sId="3">
    <nc r="M15">
      <f>+$L$6*T15</f>
    </nc>
  </rcc>
  <rcc rId="207" sId="3">
    <nc r="M16">
      <f>+$L$6*T16</f>
    </nc>
  </rcc>
  <rcc rId="208" sId="3">
    <nc r="M17">
      <f>+$L$6*T17</f>
    </nc>
  </rcc>
  <rcc rId="209" sId="3">
    <nc r="M18">
      <f>+$L$6*T18</f>
    </nc>
  </rcc>
  <rcc rId="210" sId="3">
    <nc r="M19">
      <f>+$L$6*T19</f>
    </nc>
  </rcc>
  <rcc rId="211" sId="3">
    <nc r="M20">
      <f>+$L$6*T20</f>
    </nc>
  </rcc>
  <rfmt sheetId="3" sqref="M4" start="0" length="0">
    <dxf>
      <border outline="0">
        <bottom style="thin">
          <color indexed="64"/>
        </bottom>
      </border>
    </dxf>
  </rfmt>
  <rfmt sheetId="3" sqref="M5" start="0" length="0">
    <dxf>
      <border outline="0">
        <top style="thin">
          <color indexed="64"/>
        </top>
      </border>
    </dxf>
  </rfmt>
  <rcc rId="212" sId="3">
    <nc r="M5" t="inlineStr">
      <is>
        <t>Общая на 2022 года, тыс. рублей</t>
      </is>
    </nc>
  </rcc>
  <rcc rId="213" sId="3">
    <nc r="M6">
      <f>SUM(M7:M21)</f>
    </nc>
  </rcc>
  <rcc rId="214" sId="3">
    <nc r="M21">
      <f>+$L$6*T21+284.9</f>
    </nc>
  </rcc>
  <rcc rId="215" sId="3" numFmtId="4">
    <nc r="M11">
      <v>7968.85</v>
    </nc>
  </rcc>
  <rcc rId="216" sId="3">
    <oc r="O7">
      <f>+L7/P7</f>
    </oc>
    <nc r="O7">
      <f>+M7/U7</f>
    </nc>
  </rcc>
  <rcc rId="217" sId="3">
    <oc r="O8">
      <f>+L8/P8</f>
    </oc>
    <nc r="O8">
      <f>+M8/U8</f>
    </nc>
  </rcc>
  <rcc rId="218" sId="3">
    <oc r="O9">
      <f>+L9/P9</f>
    </oc>
    <nc r="O9">
      <f>+M9/U9</f>
    </nc>
  </rcc>
  <rcc rId="219" sId="3">
    <oc r="O10">
      <f>+L10/P10</f>
    </oc>
    <nc r="O10">
      <f>+M10/U10</f>
    </nc>
  </rcc>
  <rcc rId="220" sId="3">
    <oc r="O11">
      <f>+L11/P11</f>
    </oc>
    <nc r="O11">
      <f>+M11/U11</f>
    </nc>
  </rcc>
  <rcc rId="221" sId="3">
    <oc r="O12">
      <f>+L12/P12</f>
    </oc>
    <nc r="O12">
      <f>+M12/U12</f>
    </nc>
  </rcc>
  <rcc rId="222" sId="3">
    <oc r="O13">
      <f>+L13/P13</f>
    </oc>
    <nc r="O13">
      <f>+M13/U13</f>
    </nc>
  </rcc>
  <rcc rId="223" sId="3">
    <oc r="O14">
      <f>+L14/P14</f>
    </oc>
    <nc r="O14">
      <f>+M14/U14</f>
    </nc>
  </rcc>
  <rcc rId="224" sId="3">
    <oc r="O15">
      <f>+L15/P15</f>
    </oc>
    <nc r="O15">
      <f>+M15/U15</f>
    </nc>
  </rcc>
  <rcc rId="225" sId="3">
    <oc r="O16">
      <f>+L16/P16</f>
    </oc>
    <nc r="O16">
      <f>+M16/U16</f>
    </nc>
  </rcc>
  <rcc rId="226" sId="3">
    <oc r="O17">
      <f>+L17/P17</f>
    </oc>
    <nc r="O17">
      <f>+M17/U17</f>
    </nc>
  </rcc>
  <rcc rId="227" sId="3">
    <oc r="O18">
      <f>+L18/P18</f>
    </oc>
    <nc r="O18">
      <f>+M18/U18</f>
    </nc>
  </rcc>
  <rcc rId="228" sId="3">
    <oc r="O19">
      <f>+L19/P19</f>
    </oc>
    <nc r="O19">
      <f>+M19/U19</f>
    </nc>
  </rcc>
  <rcc rId="229" sId="3">
    <oc r="O20">
      <f>+L20/P20</f>
    </oc>
    <nc r="O20">
      <f>+M20/U20</f>
    </nc>
  </rcc>
  <rcc rId="230" sId="3">
    <oc r="O21">
      <f>+L21/P21</f>
    </oc>
    <nc r="O21">
      <f>+M21/U21</f>
    </nc>
  </rcc>
  <rcc rId="231" sId="3">
    <oc r="N7">
      <f>+L7/Q7</f>
    </oc>
    <nc r="N7">
      <f>+M7/S7</f>
    </nc>
  </rcc>
  <rcc rId="232" sId="3">
    <oc r="N8">
      <f>+L8/Q8</f>
    </oc>
    <nc r="N8">
      <f>+M8/S8</f>
    </nc>
  </rcc>
  <rcc rId="233" sId="3">
    <oc r="N9">
      <f>+L9/Q9</f>
    </oc>
    <nc r="N9">
      <f>+M9/S9</f>
    </nc>
  </rcc>
  <rcc rId="234" sId="3">
    <oc r="N10">
      <f>+L10/Q10</f>
    </oc>
    <nc r="N10">
      <f>+M10/S10</f>
    </nc>
  </rcc>
  <rcc rId="235" sId="3">
    <oc r="N11">
      <f>+L11/Q11</f>
    </oc>
    <nc r="N11">
      <f>+M11/S11</f>
    </nc>
  </rcc>
  <rcc rId="236" sId="3">
    <oc r="N12">
      <f>+L12/Q12</f>
    </oc>
    <nc r="N12">
      <f>+M12/S12</f>
    </nc>
  </rcc>
  <rcc rId="237" sId="3">
    <oc r="N13">
      <f>+L13/Q13</f>
    </oc>
    <nc r="N13">
      <f>+M13/S13</f>
    </nc>
  </rcc>
  <rcc rId="238" sId="3">
    <oc r="N14">
      <f>+L14/Q14</f>
    </oc>
    <nc r="N14">
      <f>+M14/S14</f>
    </nc>
  </rcc>
  <rcc rId="239" sId="3">
    <oc r="N15">
      <f>+L15/Q15</f>
    </oc>
    <nc r="N15">
      <f>+M15/S15</f>
    </nc>
  </rcc>
  <rcc rId="240" sId="3">
    <oc r="N16">
      <f>+L16/Q16</f>
    </oc>
    <nc r="N16">
      <f>+M16/S16</f>
    </nc>
  </rcc>
  <rcc rId="241" sId="3">
    <oc r="N17">
      <f>+L17/Q17</f>
    </oc>
    <nc r="N17">
      <f>+M17/S17</f>
    </nc>
  </rcc>
  <rcc rId="242" sId="3">
    <oc r="N18">
      <f>+L18/Q18</f>
    </oc>
    <nc r="N18">
      <f>+M18/S18</f>
    </nc>
  </rcc>
  <rcc rId="243" sId="3">
    <oc r="N19">
      <f>+L19/Q19</f>
    </oc>
    <nc r="N19">
      <f>+M19/S19</f>
    </nc>
  </rcc>
  <rcc rId="244" sId="3">
    <oc r="N20">
      <f>+L20/Q20</f>
    </oc>
    <nc r="N20">
      <f>+M20/S20</f>
    </nc>
  </rcc>
  <rcc rId="245" sId="3">
    <oc r="N21">
      <f>+L21/Q21</f>
    </oc>
    <nc r="N21">
      <f>+M21/S21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2022'!$K:$L,'Дотация  2022'!$N:$N</formula>
    <oldFormula>'Дотация  2022'!$I:$I,'Дотация  2022'!$K:$K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3">
    <oc r="W6">
      <f>SUM(W7:W21)</f>
    </oc>
    <nc r="W6">
      <f>145373.6+19165.43</f>
    </nc>
  </rcc>
  <rcc rId="256" sId="3">
    <oc r="X6">
      <f>SUM(X7:X21)</f>
    </oc>
    <nc r="X6">
      <f>145070.6+20418.83</f>
    </nc>
  </rcc>
  <rrc rId="257" sId="3" ref="P1:P1048576" action="insertCol"/>
  <rcc rId="258" sId="3">
    <nc r="P7">
      <f>+M7/$M$6</f>
    </nc>
  </rcc>
  <rcc rId="259" sId="3">
    <nc r="P8">
      <f>+M8/$M$6</f>
    </nc>
  </rcc>
  <rcc rId="260" sId="3">
    <nc r="P9">
      <f>+M9/$M$6</f>
    </nc>
  </rcc>
  <rcc rId="261" sId="3">
    <nc r="P10">
      <f>+M10/$M$6</f>
    </nc>
  </rcc>
  <rcc rId="262" sId="3">
    <nc r="P11">
      <f>+M11/$M$6</f>
    </nc>
  </rcc>
  <rcc rId="263" sId="3">
    <nc r="P12">
      <f>+M12/$M$6</f>
    </nc>
  </rcc>
  <rcc rId="264" sId="3">
    <nc r="P13">
      <f>+M13/$M$6</f>
    </nc>
  </rcc>
  <rcc rId="265" sId="3">
    <nc r="P14">
      <f>+M14/$M$6</f>
    </nc>
  </rcc>
  <rcc rId="266" sId="3">
    <nc r="P15">
      <f>+M15/$M$6</f>
    </nc>
  </rcc>
  <rcc rId="267" sId="3">
    <nc r="P16">
      <f>+M16/$M$6</f>
    </nc>
  </rcc>
  <rcc rId="268" sId="3">
    <nc r="P17">
      <f>+M17/$M$6</f>
    </nc>
  </rcc>
  <rcc rId="269" sId="3">
    <nc r="P18">
      <f>+M18/$M$6</f>
    </nc>
  </rcc>
  <rcc rId="270" sId="3">
    <nc r="P19">
      <f>+M19/$M$6</f>
    </nc>
  </rcc>
  <rcc rId="271" sId="3">
    <nc r="P20">
      <f>+M20/$M$6</f>
    </nc>
  </rcc>
  <rcc rId="272" sId="3">
    <nc r="P21">
      <f>+M21/$M$6</f>
    </nc>
  </rcc>
  <rcc rId="273" sId="3">
    <oc r="X7">
      <v>9004.36</v>
    </oc>
    <nc r="X7">
      <f>+$X$6*P7</f>
    </nc>
  </rcc>
  <rcc rId="274" sId="3" numFmtId="4">
    <oc r="X8">
      <v>9499.6299999999992</v>
    </oc>
    <nc r="X8">
      <f>+$X$6*P8</f>
    </nc>
  </rcc>
  <rcc rId="275" sId="3" numFmtId="4">
    <oc r="X9">
      <v>7289.86</v>
    </oc>
    <nc r="X9">
      <f>+$X$6*P9</f>
    </nc>
  </rcc>
  <rcc rId="276" sId="3" numFmtId="4">
    <oc r="X10">
      <v>7275.32</v>
    </oc>
    <nc r="X10">
      <f>+$X$6*P10</f>
    </nc>
  </rcc>
  <rcc rId="277" sId="3" numFmtId="4">
    <oc r="X11">
      <v>3959.13</v>
    </oc>
    <nc r="X11">
      <f>+$X$6*P11</f>
    </nc>
  </rcc>
  <rcc rId="278" sId="3" numFmtId="4">
    <oc r="X12">
      <v>11061.91</v>
    </oc>
    <nc r="X12">
      <f>+$X$6*P12</f>
    </nc>
  </rcc>
  <rcc rId="279" sId="3" numFmtId="4">
    <oc r="X13">
      <v>11671.59</v>
    </oc>
    <nc r="X13">
      <f>+$X$6*P13</f>
    </nc>
  </rcc>
  <rcc rId="280" sId="3" numFmtId="4">
    <oc r="X14">
      <v>6213.4</v>
    </oc>
    <nc r="X14">
      <f>+$X$6*P14</f>
    </nc>
  </rcc>
  <rcc rId="281" sId="3" numFmtId="4">
    <oc r="X15">
      <v>7950.13</v>
    </oc>
    <nc r="X15">
      <f>+$X$6*P15</f>
    </nc>
  </rcc>
  <rcc rId="282" sId="3" numFmtId="4">
    <oc r="X16">
      <v>11828.57</v>
    </oc>
    <nc r="X16">
      <f>+$X$6*P16</f>
    </nc>
  </rcc>
  <rcc rId="283" sId="3" numFmtId="4">
    <oc r="X17">
      <v>9187.93</v>
    </oc>
    <nc r="X17">
      <f>+$X$6*P17</f>
    </nc>
  </rcc>
  <rcc rId="284" sId="3" numFmtId="4">
    <oc r="X18">
      <v>9548.0499999999993</v>
    </oc>
    <nc r="X18">
      <f>+$X$6*P18</f>
    </nc>
  </rcc>
  <rcc rId="285" sId="3" numFmtId="4">
    <oc r="X19">
      <v>9353.92</v>
    </oc>
    <nc r="X19">
      <f>+$X$6*P19</f>
    </nc>
  </rcc>
  <rcc rId="286" sId="3" numFmtId="4">
    <oc r="X20">
      <v>9186.42</v>
    </oc>
    <nc r="X20">
      <f>+$X$6*P20</f>
    </nc>
  </rcc>
  <rcc rId="287" sId="3" numFmtId="4">
    <oc r="X21">
      <v>5328.98</v>
    </oc>
    <nc r="X21">
      <f>+$X$6*P21</f>
    </nc>
  </rcc>
  <rcc rId="288" sId="3">
    <oc r="Y7">
      <v>24412.5</v>
    </oc>
    <nc r="Y7">
      <f>+$Y$6*P7</f>
    </nc>
  </rcc>
  <rfmt sheetId="3" sqref="Y7">
    <dxf>
      <numFmt numFmtId="177" formatCode="0.000"/>
    </dxf>
  </rfmt>
  <rfmt sheetId="3" sqref="Y7">
    <dxf>
      <numFmt numFmtId="2" formatCode="0.00"/>
    </dxf>
  </rfmt>
  <rfmt sheetId="3" sqref="Y7">
    <dxf>
      <numFmt numFmtId="169" formatCode="0.0"/>
    </dxf>
  </rfmt>
  <rcc rId="289" sId="3" odxf="1" dxf="1" numFmtId="4">
    <oc r="Y8">
      <v>25755.3</v>
    </oc>
    <nc r="Y8">
      <f>+$Y$6*P8</f>
    </nc>
    <odxf>
      <numFmt numFmtId="0" formatCode="General"/>
    </odxf>
    <ndxf>
      <numFmt numFmtId="169" formatCode="0.0"/>
    </ndxf>
  </rcc>
  <rcc rId="290" sId="3" odxf="1" dxf="1" numFmtId="4">
    <oc r="Y9">
      <v>19764.2</v>
    </oc>
    <nc r="Y9">
      <f>+$Y$6*P9</f>
    </nc>
    <odxf>
      <numFmt numFmtId="0" formatCode="General"/>
    </odxf>
    <ndxf>
      <numFmt numFmtId="169" formatCode="0.0"/>
    </ndxf>
  </rcc>
  <rcc rId="291" sId="3" odxf="1" dxf="1" numFmtId="4">
    <oc r="Y10">
      <v>19724.8</v>
    </oc>
    <nc r="Y10">
      <f>+$Y$6*P10</f>
    </nc>
    <odxf>
      <numFmt numFmtId="0" formatCode="General"/>
    </odxf>
    <ndxf>
      <numFmt numFmtId="169" formatCode="0.0"/>
    </ndxf>
  </rcc>
  <rcc rId="292" sId="3" odxf="1" dxf="1" numFmtId="4">
    <oc r="Y11">
      <v>10734</v>
    </oc>
    <nc r="Y11">
      <f>+$Y$6*P11</f>
    </nc>
    <odxf>
      <numFmt numFmtId="0" formatCode="General"/>
    </odxf>
    <ndxf>
      <numFmt numFmtId="169" formatCode="0.0"/>
    </ndxf>
  </rcc>
  <rcc rId="293" sId="3" odxf="1" dxf="1" numFmtId="4">
    <oc r="Y12">
      <v>29990.9</v>
    </oc>
    <nc r="Y12">
      <f>+$Y$6*P12</f>
    </nc>
    <odxf>
      <numFmt numFmtId="0" formatCode="General"/>
    </odxf>
    <ndxf>
      <numFmt numFmtId="169" formatCode="0.0"/>
    </ndxf>
  </rcc>
  <rcc rId="294" sId="3" odxf="1" dxf="1" numFmtId="4">
    <oc r="Y13">
      <v>31643.9</v>
    </oc>
    <nc r="Y13">
      <f>+$Y$6*P13</f>
    </nc>
    <odxf>
      <numFmt numFmtId="0" formatCode="General"/>
    </odxf>
    <ndxf>
      <numFmt numFmtId="169" formatCode="0.0"/>
    </ndxf>
  </rcc>
  <rcc rId="295" sId="3" odxf="1" dxf="1" numFmtId="4">
    <oc r="Y14">
      <v>16845.7</v>
    </oc>
    <nc r="Y14">
      <f>+$Y$6*P14</f>
    </nc>
    <odxf>
      <numFmt numFmtId="0" formatCode="General"/>
    </odxf>
    <ndxf>
      <numFmt numFmtId="169" formatCode="0.0"/>
    </ndxf>
  </rcc>
  <rcc rId="296" sId="3" odxf="1" dxf="1" numFmtId="4">
    <oc r="Y15">
      <v>21554.3</v>
    </oc>
    <nc r="Y15">
      <f>+$Y$6*P15</f>
    </nc>
    <odxf>
      <numFmt numFmtId="0" formatCode="General"/>
    </odxf>
    <ndxf>
      <numFmt numFmtId="169" formatCode="0.0"/>
    </ndxf>
  </rcc>
  <rcc rId="297" sId="3" odxf="1" dxf="1" numFmtId="4">
    <oc r="Y16">
      <v>32069.5</v>
    </oc>
    <nc r="Y16">
      <f>+$Y$6*P16</f>
    </nc>
    <odxf>
      <numFmt numFmtId="0" formatCode="General"/>
    </odxf>
    <ndxf>
      <numFmt numFmtId="169" formatCode="0.0"/>
    </ndxf>
  </rcc>
  <rcc rId="298" sId="3" odxf="1" dxf="1" numFmtId="4">
    <oc r="Y17">
      <v>24910.2</v>
    </oc>
    <nc r="Y17">
      <f>+$Y$6*P17</f>
    </nc>
    <odxf>
      <numFmt numFmtId="0" formatCode="General"/>
    </odxf>
    <ndxf>
      <numFmt numFmtId="169" formatCode="0.0"/>
    </ndxf>
  </rcc>
  <rcc rId="299" sId="3" odxf="1" dxf="1" numFmtId="4">
    <oc r="Y18">
      <v>25886.6</v>
    </oc>
    <nc r="Y18">
      <f>+$Y$6*P18</f>
    </nc>
    <odxf>
      <numFmt numFmtId="0" formatCode="General"/>
    </odxf>
    <ndxf>
      <numFmt numFmtId="169" formatCode="0.0"/>
    </ndxf>
  </rcc>
  <rcc rId="300" sId="3" odxf="1" dxf="1" numFmtId="4">
    <oc r="Y19">
      <v>25360.2</v>
    </oc>
    <nc r="Y19">
      <f>+$Y$6*P19</f>
    </nc>
    <odxf>
      <numFmt numFmtId="0" formatCode="General"/>
    </odxf>
    <ndxf>
      <numFmt numFmtId="169" formatCode="0.0"/>
    </ndxf>
  </rcc>
  <rcc rId="301" sId="3" odxf="1" dxf="1" numFmtId="4">
    <oc r="Y20">
      <v>24906.1</v>
    </oc>
    <nc r="Y20">
      <f>+$Y$6*P20</f>
    </nc>
    <odxf>
      <numFmt numFmtId="0" formatCode="General"/>
    </odxf>
    <ndxf>
      <numFmt numFmtId="169" formatCode="0.0"/>
    </ndxf>
  </rcc>
  <rcc rId="302" sId="3" odxf="1" dxf="1" numFmtId="4">
    <oc r="Y21">
      <v>14447.9</v>
    </oc>
    <nc r="Y21">
      <f>+$Y$6*P21</f>
    </nc>
    <odxf>
      <numFmt numFmtId="0" formatCode="General"/>
    </odxf>
    <ndxf>
      <numFmt numFmtId="169" formatCode="0.0"/>
    </ndxf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3">
    <oc r="R4" t="inlineStr">
      <is>
        <t xml:space="preserve">2021 год </t>
      </is>
    </oc>
    <nc r="R4" t="inlineStr">
      <is>
        <t>2021 год  текущая</t>
      </is>
    </nc>
  </rcc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2022'!$K:$L,'Дотация  2022'!$N:$N,'Дотация  2022'!$P:$P,'Дотация  2022'!$S:$S,'Дотация  2022'!$U:$U,'Дотация  2022'!$W:$W</formula>
    <oldFormula>'Дотация  2022'!$I:$I,'Дотация  2022'!$K:$L,'Дотация  2022'!$N:$N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2022'!$K:$L,'Дотация  2022'!$N:$N,'Дотация  2022'!$P:$P,'Дотация  2022'!$S:$S,'Дотация  2022'!$U:$U,'Дотация  2022'!$W:$W</formula>
    <oldFormula>'Дотация  2022'!$I:$I,'Дотация  2022'!$K:$L,'Дотация  2022'!$N:$N,'Дотация  2022'!$P:$P,'Дотация  2022'!$S:$S,'Дотация  2022'!$U:$U,'Дотация  2022'!$W:$W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3">
    <oc r="L4" t="inlineStr">
      <is>
        <t>Общая на 2022 года, тыс. рублей</t>
      </is>
    </oc>
    <nc r="L4"/>
  </rcc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2022'!$K:$K,'Дотация  2022'!$N:$N,'Дотация  2022'!$P:$P,'Дотация  2022'!$S:$S,'Дотация  2022'!$U:$U,'Дотация  2022'!$W:$W</formula>
    <oldFormula>'Дотация  2022'!$I:$I,'Дотация  2022'!$K:$L,'Дотация  2022'!$N:$N,'Дотация  2022'!$P:$P,'Дотация  2022'!$S:$S,'Дотация  2022'!$U:$U,'Дотация  2022'!$W:$W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2022'!$K:$K,'Дотация  2022'!$N:$N,'Дотация  2022'!$P:$P,'Дотация  2022'!$S:$S,'Дотация  2022'!$U:$U,'Дотация  2022'!$W:$W</formula>
    <oldFormula>'Дотация  2022'!$I:$I,'Дотация  2022'!$K:$K,'Дотация  2022'!$N:$N,'Дотация  2022'!$P:$P,'Дотация  2022'!$S:$S,'Дотация  2022'!$U:$U,'Дотация  2022'!$W:$W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" sId="3" numFmtId="4">
    <oc r="M6">
      <f>SUM(M7:M21)</f>
    </oc>
    <nc r="M6">
      <v>198402.30099802135</v>
    </nc>
  </rcc>
  <rcc rId="342" sId="3" numFmtId="4">
    <oc r="M7">
      <f>+$L$6*U7</f>
    </oc>
    <nc r="M7">
      <v>13139.610788982094</v>
    </nc>
  </rcc>
  <rcc rId="343" sId="3" numFmtId="4">
    <oc r="M8">
      <f>+$L$6*U8</f>
    </oc>
    <nc r="M8">
      <v>14352.335644226956</v>
    </nc>
  </rcc>
  <rcc rId="344" sId="3" numFmtId="4">
    <oc r="M9">
      <f>+$L$6*U9</f>
    </oc>
    <nc r="M9">
      <v>10162.512887378994</v>
    </nc>
  </rcc>
  <rcc rId="345" sId="3" numFmtId="4">
    <oc r="M10">
      <f>+$L$6*U10</f>
    </oc>
    <nc r="M10">
      <v>10141.307954655762</v>
    </nc>
  </rcc>
  <rcc rId="346" sId="3" numFmtId="4">
    <oc r="M12">
      <f>+$L$6*U12</f>
    </oc>
    <nc r="M12">
      <v>18215.250502796873</v>
    </nc>
  </rcc>
  <rcc rId="347" sId="3" numFmtId="4">
    <oc r="M13">
      <f>+$L$6*U13</f>
    </oc>
    <nc r="M13">
      <v>17113.909311349285</v>
    </nc>
  </rcc>
  <rcc rId="348" sId="3" numFmtId="4">
    <oc r="M14">
      <f>+$L$6*U14</f>
    </oc>
    <nc r="M14">
      <v>9177.034524059145</v>
    </nc>
  </rcc>
  <rcc rId="349" sId="3" numFmtId="4">
    <oc r="M15">
      <f>+$L$6*U15</f>
    </oc>
    <nc r="M15">
      <v>12296.683607925726</v>
    </nc>
  </rcc>
  <rcc rId="350" sId="3" numFmtId="4">
    <oc r="M16">
      <f>+$L$6*U16</f>
    </oc>
    <nc r="M16">
      <v>19377.433676400062</v>
    </nc>
  </rcc>
  <rcc rId="351" sId="3" numFmtId="4">
    <oc r="M17">
      <f>+$L$6*U17</f>
    </oc>
    <nc r="M17">
      <v>15284.437299275331</v>
    </nc>
  </rcc>
  <rcc rId="352" sId="3" numFmtId="4">
    <oc r="M18">
      <f>+$L$6*U18</f>
    </oc>
    <nc r="M18">
      <v>14159.660480170085</v>
    </nc>
  </rcc>
  <rcc rId="353" sId="3" numFmtId="4">
    <oc r="M19">
      <f>+$L$6*U19</f>
    </oc>
    <nc r="M19">
      <v>14954.978765753545</v>
    </nc>
  </rcc>
  <rcc rId="354" sId="3" numFmtId="4">
    <oc r="M20">
      <f>+$L$6*U20</f>
    </oc>
    <nc r="M20">
      <v>14103.857557886267</v>
    </nc>
  </rcc>
  <rcc rId="355" sId="3" numFmtId="4">
    <oc r="M21">
      <f>+$L$6*U21+284.9</f>
    </oc>
    <nc r="M21">
      <v>7954.437997161227</v>
    </nc>
  </rcc>
  <rcc rId="356" sId="3">
    <oc r="J7">
      <f>IF(I7&lt;0,'C:\Users\Galeeva\Documents\Бюджет\Бюджет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'!$H7)*'C:\Users\Galeeva\Documents\Бюджет\Бюджет 2021 год\Материалы\[Расчет дотации 2021.xlsx]Дотация '!$E7*'C:\Users\Galeeva\Documents\Бюджет\Бюджет 2021 год\Материалы\[Расчет дотации 2021.xlsx]Дотация '!$C7,12530.11+38.52)</f>
    </oc>
    <nc r="J7">
      <f>IF(I7&lt;0,'C:\Users\Galeeva\Documents\Бюджет\Бюджет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'!$H7)*'C:\Users\Galeeva\Documents\Бюджет\Бюджет 2021 год\Материалы\[Расчет дотации 2021.xlsx]Дотация '!$E7*'C:\Users\Galeeva\Documents\Бюджет\Бюджет 2021 год\Материалы\[Расчет дотации 2021.xlsx]Дотация '!$C7,13139.6)</f>
    </nc>
  </rcc>
  <rcc rId="357" sId="3">
    <oc r="J9">
      <f>IF(I9&lt;0,'C:\Users\Galeeva\Documents\Бюджет\Бюджет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'!$H9)*'C:\Users\Galeeva\Documents\Бюджет\Бюджет 2021 год\Материалы\[Расчет дотации 2021.xlsx]Дотация '!$E9*'C:\Users\Galeeva\Documents\Бюджет\Бюджет 2021 год\Материалы\[Расчет дотации 2021.xlsx]Дотация '!$C9,10144.28)</f>
    </oc>
    <nc r="J9">
      <f>IF(I9&lt;0,'C:\Users\Galeeva\Documents\Бюджет\Бюджет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'!$H9)*'C:\Users\Galeeva\Documents\Бюджет\Бюджет 2021 год\Материалы\[Расчет дотации 2021.xlsx]Дотация '!$E9*'C:\Users\Galeeva\Documents\Бюджет\Бюджет 2021 год\Материалы\[Расчет дотации 2021.xlsx]Дотация '!$C9,10162.5)</f>
    </nc>
  </rcc>
  <rcc rId="358" sId="3">
    <oc r="J10">
      <f>IF(I10&lt;0,'C:\Users\Galeeva\Documents\Бюджет\Бюджет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'!$H10)*'C:\Users\Galeeva\Documents\Бюджет\Бюджет 2021 год\Материалы\[Расчет дотации 2021.xlsx]Дотация '!$E10*'C:\Users\Galeeva\Documents\Бюджет\Бюджет 2021 год\Материалы\[Расчет дотации 2021.xlsx]Дотация '!$C10,10124.05)</f>
    </oc>
    <nc r="J10">
      <f>IF(I10&lt;0,'C:\Users\Galeeva\Documents\Бюджет\Бюджет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'!$H10)*'C:\Users\Galeeva\Documents\Бюджет\Бюджет 2021 год\Материалы\[Расчет дотации 2021.xlsx]Дотация '!$E10*'C:\Users\Galeeva\Documents\Бюджет\Бюджет 2021 год\Материалы\[Расчет дотации 2021.xlsx]Дотация '!$C10,10141.3)</f>
    </nc>
  </rcc>
  <rcc rId="359" sId="3">
    <oc r="J11">
      <f>IF(I11&lt;0,'C:\Users\Galeeva\Documents\Бюджет\Бюджет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'!$H11)*'C:\Users\Galeeva\Documents\Бюджет\Бюджет 2021 год\Материалы\[Расчет дотации 2021.xlsx]Дотация '!$E11*'C:\Users\Galeeva\Documents\Бюджет\Бюджет 2021 год\Материалы\[Расчет дотации 2021.xlsx]Дотация '!$C11,5509.37)</f>
    </oc>
    <nc r="J11">
      <f>IF(I11&lt;0,'C:\Users\Galeeva\Documents\Бюджет\Бюджет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'!$H11)*'C:\Users\Galeeva\Documents\Бюджет\Бюджет 2021 год\Материалы\[Расчет дотации 2021.xlsx]Дотация '!$E11*'C:\Users\Galeeva\Documents\Бюджет\Бюджет 2021 год\Материалы\[Расчет дотации 2021.xlsx]Дотация '!$C11,7968.9)</f>
    </nc>
  </rcc>
  <rcc rId="360" sId="3">
    <oc r="J12">
      <f>IF(I12&lt;0,'C:\Users\Galeeva\Documents\Бюджет\Бюджет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'!$H12)*'C:\Users\Galeeva\Documents\Бюджет\Бюджет 2021 год\Материалы\[Расчет дотации 2021.xlsx]Дотация '!$E12*'C:\Users\Galeeva\Documents\Бюджет\Бюджет 2021 год\Материалы\[Расчет дотации 2021.xlsx]Дотация '!$C12,15393.31)</f>
    </oc>
    <nc r="J12">
      <f>IF(I12&lt;0,'C:\Users\Galeeva\Documents\Бюджет\Бюджет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'!$H12)*'C:\Users\Galeeva\Documents\Бюджет\Бюджет 2021 год\Материалы\[Расчет дотации 2021.xlsx]Дотация '!$E12*'C:\Users\Galeeva\Documents\Бюджет\Бюджет 2021 год\Материалы\[Расчет дотации 2021.xlsx]Дотация '!$C12,18215.3)</f>
    </nc>
  </rcc>
  <rcc rId="361" sId="3">
    <oc r="J13">
      <f>IF(I13&lt;0,'C:\Users\Galeeva\Documents\Бюджет\Бюджет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'!$H13)*'C:\Users\Galeeva\Documents\Бюджет\Бюджет 2021 год\Материалы\[Расчет дотации 2021.xlsx]Дотация '!$E13*'C:\Users\Galeeva\Documents\Бюджет\Бюджет 2021 год\Материалы\[Расчет дотации 2021.xlsx]Дотация '!$C13,16241.73)</f>
    </oc>
    <nc r="J13">
      <f>IF(I13&lt;0,'C:\Users\Galeeva\Documents\Бюджет\Бюджет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'!$H13)*'C:\Users\Galeeva\Documents\Бюджет\Бюджет 2021 год\Материалы\[Расчет дотации 2021.xlsx]Дотация '!$E13*'C:\Users\Galeeva\Documents\Бюджет\Бюджет 2021 год\Материалы\[Расчет дотации 2021.xlsx]Дотация '!$C13,17113.9)</f>
    </nc>
  </rcc>
  <rcc rId="362" sId="3">
    <oc r="J14">
      <f>IF(I14&lt;0,'C:\Users\Galeeva\Documents\Бюджет\Бюджет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'!$H14)*'C:\Users\Galeeva\Documents\Бюджет\Бюджет 2021 год\Материалы\[Расчет дотации 2021.xlsx]Дотация '!$E14*'C:\Users\Galeeva\Documents\Бюджет\Бюджет 2021 год\Материалы\[Расчет дотации 2021.xlsx]Дотация '!$C14,8646.32)</f>
    </oc>
    <nc r="J14">
      <f>IF(I14&lt;0,'C:\Users\Galeeva\Documents\Бюджет\Бюджет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'!$H14)*'C:\Users\Galeeva\Documents\Бюджет\Бюджет 2021 год\Материалы\[Расчет дотации 2021.xlsx]Дотация '!$E14*'C:\Users\Galeeva\Documents\Бюджет\Бюджет 2021 год\Материалы\[Расчет дотации 2021.xlsx]Дотация '!$C14,9177)</f>
    </nc>
  </rcc>
  <rcc rId="363" sId="3">
    <oc r="J15">
      <f>IF(I15&lt;0,'C:\Users\Galeeva\Documents\Бюджет\Бюджет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'!$H15)*'C:\Users\Galeeva\Documents\Бюджет\Бюджет 2021 год\Материалы\[Расчет дотации 2021.xlsx]Дотация '!$E15*'C:\Users\Galeeva\Documents\Бюджет\Бюджет 2021 год\Материалы\[Расчет дотации 2021.xlsx]Дотация '!$C15,11063.09)</f>
    </oc>
    <nc r="J15">
      <f>IF(I15&lt;0,'C:\Users\Galeeva\Documents\Бюджет\Бюджет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'!$H15)*'C:\Users\Galeeva\Documents\Бюджет\Бюджет 2021 год\Материалы\[Расчет дотации 2021.xlsx]Дотация '!$E15*'C:\Users\Galeeva\Documents\Бюджет\Бюджет 2021 год\Материалы\[Расчет дотации 2021.xlsx]Дотация '!$C15,12296.7)</f>
    </nc>
  </rcc>
  <rcc rId="364" sId="3">
    <oc r="J16">
      <f>IF(I16&lt;0,'C:\Users\Galeeva\Documents\Бюджет\Бюджет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'!$H16)*'C:\Users\Galeeva\Documents\Бюджет\Бюджет 2021 год\Материалы\[Расчет дотации 2021.xlsx]Дотация '!$E16*'C:\Users\Galeeva\Documents\Бюджет\Бюджет 2021 год\Материалы\[Расчет дотации 2021.xlsx]Дотация '!$C16,16460.17)</f>
    </oc>
    <nc r="J16">
      <f>IF(I16&lt;0,'C:\Users\Galeeva\Documents\Бюджет\Бюджет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'!$H16)*'C:\Users\Galeeva\Documents\Бюджет\Бюджет 2021 год\Материалы\[Расчет дотации 2021.xlsx]Дотация '!$E16*'C:\Users\Galeeva\Documents\Бюджет\Бюджет 2021 год\Материалы\[Расчет дотации 2021.xlsx]Дотация '!$C16,19377.4)</f>
    </nc>
  </rcc>
  <rcc rId="365" sId="3">
    <oc r="J17">
      <f>IF(I17&lt;0,'C:\Users\Galeeva\Documents\Бюджет\Бюджет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'!$H17)*'C:\Users\Galeeva\Documents\Бюджет\Бюджет 2021 год\Материалы\[Расчет дотации 2021.xlsx]Дотация '!$E17*'C:\Users\Galeeva\Documents\Бюджет\Бюджет 2021 год\Материалы\[Расчет дотации 2021.xlsx]Дотация '!$C17,12785.56)</f>
    </oc>
    <nc r="J17">
      <f>IF(I17&lt;0,'C:\Users\Galeeva\Documents\Бюджет\Бюджет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'!$H17)*'C:\Users\Galeeva\Documents\Бюджет\Бюджет 2021 год\Материалы\[Расчет дотации 2021.xlsx]Дотация '!$E17*'C:\Users\Galeeva\Documents\Бюджет\Бюджет 2021 год\Материалы\[Расчет дотации 2021.xlsx]Дотация '!$C17,15284.4)</f>
    </nc>
  </rcc>
  <rcc rId="366" sId="3">
    <oc r="J18">
      <f>IF(I18&lt;0,'C:\Users\Galeeva\Documents\Бюджет\Бюджет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'!$H18)*'C:\Users\Galeeva\Documents\Бюджет\Бюджет 2021 год\Материалы\[Расчет дотации 2021.xlsx]Дотация '!$E18*'C:\Users\Galeeva\Documents\Бюджет\Бюджет 2021 год\Материалы\[Расчет дотации 2021.xlsx]Дотация '!$C18,13286.69)</f>
    </oc>
    <nc r="J18">
      <f>IF(I18&lt;0,'C:\Users\Galeeva\Documents\Бюджет\Бюджет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'!$H18)*'C:\Users\Galeeva\Documents\Бюджет\Бюджет 2021 год\Материалы\[Расчет дотации 2021.xlsx]Дотация '!$E18*'C:\Users\Galeeva\Documents\Бюджет\Бюджет 2021 год\Материалы\[Расчет дотации 2021.xlsx]Дотация '!$C18,14159.7)</f>
    </nc>
  </rcc>
  <rcc rId="367" sId="3">
    <oc r="J19">
      <f>IF(I19&lt;0,'C:\Users\Galeeva\Documents\Бюджет\Бюджет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'!$H19)*'C:\Users\Galeeva\Documents\Бюджет\Бюджет 2021 год\Материалы\[Расчет дотации 2021.xlsx]Дотация '!$E19*'C:\Users\Galeeva\Documents\Бюджет\Бюджет 2021 год\Материалы\[Расчет дотации 2021.xlsx]Дотация '!$C19,13016.54)</f>
    </oc>
    <nc r="J19">
      <f>IF(I19&lt;0,'C:\Users\Galeeva\Documents\Бюджет\Бюджет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'!$H19)*'C:\Users\Galeeva\Documents\Бюджет\Бюджет 2021 год\Материалы\[Расчет дотации 2021.xlsx]Дотация '!$E19*'C:\Users\Galeeva\Documents\Бюджет\Бюджет 2021 год\Материалы\[Расчет дотации 2021.xlsx]Дотация '!$C19,14955)</f>
    </nc>
  </rcc>
  <rcc rId="368" sId="3">
    <oc r="J20">
      <f>IF(I20&lt;0,'C:\Users\Galeeva\Documents\Бюджет\Бюджет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'!$H20)*'C:\Users\Galeeva\Documents\Бюджет\Бюджет 2021 год\Материалы\[Расчет дотации 2021.xlsx]Дотация '!$E20*'C:\Users\Galeeva\Documents\Бюджет\Бюджет 2021 год\Материалы\[Расчет дотации 2021.xlsx]Дотация '!$C20,12783.46)</f>
    </oc>
    <nc r="J20">
      <f>IF(I20&lt;0,'C:\Users\Galeeva\Documents\Бюджет\Бюджет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'!$H20)*'C:\Users\Galeeva\Documents\Бюджет\Бюджет 2021 год\Материалы\[Расчет дотации 2021.xlsx]Дотация '!$E20*'C:\Users\Galeeva\Documents\Бюджет\Бюджет 2021 год\Материалы\[Расчет дотации 2021.xlsx]Дотация '!$C20,14103.9)</f>
    </nc>
  </rcc>
  <rcc rId="369" sId="3">
    <oc r="J21">
      <f>IF(I21&lt;0,'C:\Users\Galeeva\Documents\Бюджет\Бюджет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'!$H21)*'C:\Users\Galeeva\Documents\Бюджет\Бюджет 2021 год\Материалы\[Расчет дотации 2021.xlsx]Дотация '!$E21*'C:\Users\Galeeva\Documents\Бюджет\Бюджет 2021 год\Материалы\[Расчет дотации 2021.xlsx]Дотация '!$C21,7415.6)</f>
    </oc>
    <nc r="J21">
      <f>IF(I21&lt;0,'C:\Users\Galeeva\Documents\Бюджет\Бюджет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'!$H21)*'C:\Users\Galeeva\Documents\Бюджет\Бюджет 2021 год\Материалы\[Расчет дотации 2021.xlsx]Дотация '!$E21*'C:\Users\Galeeva\Documents\Бюджет\Бюджет 2021 год\Материалы\[Расчет дотации 2021.xlsx]Дотация '!$C21,7954.4)</f>
    </nc>
  </rcc>
  <rcc rId="370" sId="3">
    <oc r="J8">
      <f>IF(I8&lt;0,'C:\Users\Galeeva\Documents\Бюджет\Бюджет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'!$H8)*'C:\Users\Galeeva\Documents\Бюджет\Бюджет 2021 год\Материалы\[Расчет дотации 2021.xlsx]Дотация '!$E8*'C:\Users\Galeeva\Documents\Бюджет\Бюджет 2021 год\Материалы\[Расчет дотации 2021.xlsx]Дотация '!$C8,13219.3)</f>
    </oc>
    <nc r="J8">
      <f>IF(I8&lt;0,'C:\Users\Galeeva\Documents\Бюджет\Бюджет 2021 год\Материалы\[Расчет дотации 2021.xlsx]ИНП'!$D$3/$C$6*('C:\Users\Galeeva\Documents\Бюджет\Бюджет 2021 год\Материалы\[Расчет дотации 2021.xlsx]Дотация '!$I$3-'C:\Users\Galeeva\Documents\Бюджет\Бюджет 2021 год\Материалы\[Расчет дотации 2021.xlsx]Дотация '!$H8)*'C:\Users\Galeeva\Documents\Бюджет\Бюджет 2021 год\Материалы\[Расчет дотации 2021.xlsx]Дотация '!$E8*'C:\Users\Galeeva\Documents\Бюджет\Бюджет 2021 год\Материалы\[Расчет дотации 2021.xlsx]Дотация '!$C8,14352.3)</f>
    </nc>
  </rcc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2022'!$K:$K,'Дотация  2022'!$N:$N,'Дотация  2022'!$P:$P,'Дотация  2022'!$S:$S,'Дотация  2022'!$U:$U,'Дотация  2022'!$W:$W</formula>
    <oldFormula>'Дотация  2022'!$I:$I,'Дотация  2022'!$K:$K,'Дотация  2022'!$N:$N,'Дотация  2022'!$P:$P,'Дотация  2022'!$S:$S,'Дотация  2022'!$U:$U,'Дотация  2022'!$W:$W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2022'!$K:$W</formula>
    <oldFormula>'Дотация  2022'!$I:$I,'Дотация  2022'!$K:$K,'Дотация  2022'!$N:$N,'Дотация  2022'!$P:$P,'Дотация  2022'!$S:$S,'Дотация  2022'!$U:$U,'Дотация  2022'!$W:$W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B0F666A-5B09-4DA2-A640-A2018349C614}" action="delete"/>
  <rdn rId="0" localSheetId="1" customView="1" name="Z_DB0F666A_5B09_4DA2_A640_A2018349C614_.wvu.Cols" hidden="1" oldHidden="1">
    <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formula>
    <oldFormula>'ИНП 2022'!$JK:$JK,'ИНП 2022'!$TG:$TG,'ИНП 2022'!$ADC:$ADC,'ИНП 2022'!$AMY:$AMY,'ИНП 2022'!$AWU:$AWU,'ИНП 2022'!$BGQ:$BGQ,'ИНП 2022'!$BQM:$BQM,'ИНП 2022'!$CAI:$CAI,'ИНП 2022'!$CKE:$CKE,'ИНП 2022'!$CUA:$CUA,'ИНП 2022'!$DDW:$DDW,'ИНП 2022'!$DNS:$DNS,'ИНП 2022'!$DXO:$DXO,'ИНП 2022'!$EHK:$EHK,'ИНП 2022'!$ERG:$ERG,'ИНП 2022'!$FBC:$FBC,'ИНП 2022'!$FKY:$FKY,'ИНП 2022'!$FUU:$FUU,'ИНП 2022'!$GEQ:$GEQ,'ИНП 2022'!$GOM:$GOM,'ИНП 2022'!$GYI:$GYI,'ИНП 2022'!$HIE:$HIE,'ИНП 2022'!$HSA:$HSA,'ИНП 2022'!$IBW:$IBW,'ИНП 2022'!$ILS:$ILS,'ИНП 2022'!$IVO:$IVO,'ИНП 2022'!$JFK:$JFK,'ИНП 2022'!$JPG:$JPG,'ИНП 2022'!$JZC:$JZC,'ИНП 2022'!$KIY:$KIY,'ИНП 2022'!$KSU:$KSU,'ИНП 2022'!$LCQ:$LCQ,'ИНП 2022'!$LMM:$LMM,'ИНП 2022'!$LWI:$LWI,'ИНП 2022'!$MGE:$MGE,'ИНП 2022'!$MQA:$MQA,'ИНП 2022'!$MZW:$MZW,'ИНП 2022'!$NJS:$NJS,'ИНП 2022'!$NTO:$NTO,'ИНП 2022'!$ODK:$ODK,'ИНП 2022'!$ONG:$ONG,'ИНП 2022'!$OXC:$OXC,'ИНП 2022'!$PGY:$PGY,'ИНП 2022'!$PQU:$PQU,'ИНП 2022'!$QAQ:$QAQ,'ИНП 2022'!$QKM:$QKM,'ИНП 2022'!$QUI:$QUI,'ИНП 2022'!$REE:$REE,'ИНП 2022'!$ROA:$ROA,'ИНП 2022'!$RXW:$RXW,'ИНП 2022'!$SHS:$SHS,'ИНП 2022'!$SRO:$SRO,'ИНП 2022'!$TBK:$TBK,'ИНП 2022'!$TLG:$TLG,'ИНП 2022'!$TVC:$TVC,'ИНП 2022'!$UEY:$UEY,'ИНП 2022'!$UOU:$UOU,'ИНП 2022'!$UYQ:$UYQ,'ИНП 2022'!$VIM:$VIM,'ИНП 2022'!$VSI:$VSI,'ИНП 2022'!$WCE:$WCE,'ИНП 2022'!$WMA:$WMA,'ИНП 2022'!$WVW:$WVW</oldFormula>
  </rdn>
  <rdn rId="0" localSheetId="1" customView="1" name="Z_DB0F666A_5B09_4DA2_A640_A2018349C614_.wvu.FilterData" hidden="1" oldHidden="1">
    <formula>'ИНП 2022'!$B$13:$WWK$48</formula>
    <oldFormula>'ИНП 2022'!$B$13:$WWK$48</oldFormula>
  </rdn>
  <rdn rId="0" localSheetId="3" customView="1" name="Z_DB0F666A_5B09_4DA2_A640_A2018349C614_.wvu.Cols" hidden="1" oldHidden="1">
    <formula>'Дотация  2022'!$I:$I,'Дотация  2022'!$K:$W</formula>
    <oldFormula>'Дотация  2022'!$I:$I,'Дотация  2022'!$K:$W</oldFormula>
  </rdn>
  <rdn rId="0" localSheetId="4" customView="1" name="Z_DB0F666A_5B09_4DA2_A640_A2018349C614_.wvu.PrintArea" hidden="1" oldHidden="1">
    <formula>'24'!$A$1:$H$27</formula>
    <oldFormula>'24'!$A$1:$H$27</oldFormula>
  </rdn>
  <rdn rId="0" localSheetId="4" customView="1" name="Z_DB0F666A_5B09_4DA2_A640_A2018349C614_.wvu.FilterData" hidden="1" oldHidden="1">
    <formula>'24'!$A$10:$H$27</formula>
    <oldFormula>'24'!$A$10:$H$27</oldFormula>
  </rdn>
  <rdn rId="0" localSheetId="5" customView="1" name="Z_DB0F666A_5B09_4DA2_A640_A2018349C614_.wvu.PrintArea" hidden="1" oldHidden="1">
    <formula>'28'!$A$1:$H$38</formula>
    <oldFormula>'28'!$A$1:$H$38</oldFormula>
  </rdn>
  <rdn rId="0" localSheetId="5" customView="1" name="Z_DB0F666A_5B09_4DA2_A640_A2018349C614_.wvu.FilterData" hidden="1" oldHidden="1">
    <formula>'28'!$A$10:$H$38</formula>
    <oldFormula>'28'!$A$10:$H$38</oldFormula>
  </rdn>
  <rdn rId="0" localSheetId="6" customView="1" name="Z_DB0F666A_5B09_4DA2_A640_A2018349C614_.wvu.PrintArea" hidden="1" oldHidden="1">
    <formula>'41'!$A$1:$G$40</formula>
    <oldFormula>'41'!$A$1:$G$40</oldFormula>
  </rdn>
  <rdn rId="0" localSheetId="6" customView="1" name="Z_DB0F666A_5B09_4DA2_A640_A2018349C614_.wvu.FilterData" hidden="1" oldHidden="1">
    <formula>'41'!$A$9:$P$40</formula>
    <oldFormula>'41'!$A$9:$P$40</oldFormula>
  </rdn>
  <rcv guid="{DB0F666A-5B09-4DA2-A640-A2018349C61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W59"/>
  <sheetViews>
    <sheetView zoomScale="70" zoomScaleNormal="70" workbookViewId="0">
      <pane xSplit="3" ySplit="12" topLeftCell="D69" activePane="bottomRight" state="frozen"/>
      <selection pane="topRight" activeCell="D1" sqref="D1"/>
      <selection pane="bottomLeft" activeCell="A13" sqref="A13"/>
      <selection pane="bottomRight" activeCell="C11" sqref="C11"/>
    </sheetView>
  </sheetViews>
  <sheetFormatPr defaultRowHeight="12.75" x14ac:dyDescent="0.2"/>
  <cols>
    <col min="1" max="1" width="9.28515625" style="70" bestFit="1" customWidth="1"/>
    <col min="2" max="2" width="31.5703125" style="73" customWidth="1"/>
    <col min="3" max="3" width="15.85546875" style="73" customWidth="1"/>
    <col min="4" max="4" width="14.28515625" style="74" customWidth="1"/>
    <col min="5" max="5" width="16.28515625" style="75" bestFit="1" customWidth="1"/>
    <col min="6" max="6" width="15.28515625" style="75" customWidth="1"/>
    <col min="7" max="9" width="11.5703125" style="75" bestFit="1" customWidth="1"/>
    <col min="10" max="10" width="15" style="75" customWidth="1"/>
    <col min="11" max="11" width="13.28515625" style="76" customWidth="1"/>
    <col min="12" max="12" width="13.42578125" style="75" customWidth="1"/>
    <col min="13" max="15" width="11.5703125" style="75" bestFit="1" customWidth="1"/>
    <col min="16" max="16" width="16.28515625" style="75" customWidth="1"/>
    <col min="17" max="17" width="14.140625" style="75" customWidth="1"/>
    <col min="18" max="20" width="11.5703125" style="70" bestFit="1" customWidth="1"/>
    <col min="21" max="21" width="18.42578125" style="70" bestFit="1" customWidth="1"/>
    <col min="22" max="22" width="13.7109375" style="70" customWidth="1"/>
    <col min="23" max="23" width="14" style="70" customWidth="1"/>
    <col min="24" max="26" width="11.5703125" style="70" bestFit="1" customWidth="1"/>
    <col min="27" max="29" width="12.5703125" style="70" bestFit="1" customWidth="1"/>
    <col min="30" max="33" width="10.42578125" style="70" customWidth="1"/>
    <col min="34" max="35" width="12" style="70" bestFit="1" customWidth="1"/>
    <col min="36" max="36" width="12.140625" style="70" customWidth="1"/>
    <col min="37" max="37" width="24.7109375" style="70" customWidth="1"/>
    <col min="38" max="38" width="19.7109375" style="70" customWidth="1"/>
    <col min="39" max="68" width="9.140625" style="70"/>
    <col min="69" max="69" width="12.5703125" style="70" customWidth="1"/>
    <col min="70" max="269" width="9.140625" style="70"/>
    <col min="270" max="270" width="18.140625" style="70" customWidth="1"/>
    <col min="271" max="271" width="9.140625" style="70" hidden="1" customWidth="1"/>
    <col min="272" max="272" width="25.85546875" style="70" customWidth="1"/>
    <col min="273" max="273" width="31.5703125" style="70" customWidth="1"/>
    <col min="274" max="274" width="13.140625" style="70" bestFit="1" customWidth="1"/>
    <col min="275" max="275" width="17.42578125" style="70" customWidth="1"/>
    <col min="276" max="276" width="18.42578125" style="70" customWidth="1"/>
    <col min="277" max="277" width="11.7109375" style="70" customWidth="1"/>
    <col min="278" max="278" width="11.85546875" style="70" customWidth="1"/>
    <col min="279" max="279" width="13.42578125" style="70" customWidth="1"/>
    <col min="280" max="280" width="13.140625" style="70" bestFit="1" customWidth="1"/>
    <col min="281" max="281" width="15" style="70" customWidth="1"/>
    <col min="282" max="282" width="15.5703125" style="70" customWidth="1"/>
    <col min="283" max="283" width="15.28515625" style="70" customWidth="1"/>
    <col min="284" max="284" width="13.42578125" style="70" customWidth="1"/>
    <col min="285" max="285" width="15.5703125" style="70" customWidth="1"/>
    <col min="286" max="525" width="9.140625" style="70"/>
    <col min="526" max="526" width="18.140625" style="70" customWidth="1"/>
    <col min="527" max="527" width="9.140625" style="70" hidden="1" customWidth="1"/>
    <col min="528" max="528" width="25.85546875" style="70" customWidth="1"/>
    <col min="529" max="529" width="31.5703125" style="70" customWidth="1"/>
    <col min="530" max="530" width="13.140625" style="70" bestFit="1" customWidth="1"/>
    <col min="531" max="531" width="17.42578125" style="70" customWidth="1"/>
    <col min="532" max="532" width="18.42578125" style="70" customWidth="1"/>
    <col min="533" max="533" width="11.7109375" style="70" customWidth="1"/>
    <col min="534" max="534" width="11.85546875" style="70" customWidth="1"/>
    <col min="535" max="535" width="13.42578125" style="70" customWidth="1"/>
    <col min="536" max="536" width="13.140625" style="70" bestFit="1" customWidth="1"/>
    <col min="537" max="537" width="15" style="70" customWidth="1"/>
    <col min="538" max="538" width="15.5703125" style="70" customWidth="1"/>
    <col min="539" max="539" width="15.28515625" style="70" customWidth="1"/>
    <col min="540" max="540" width="13.42578125" style="70" customWidth="1"/>
    <col min="541" max="541" width="15.5703125" style="70" customWidth="1"/>
    <col min="542" max="781" width="9.140625" style="70"/>
    <col min="782" max="782" width="18.140625" style="70" customWidth="1"/>
    <col min="783" max="783" width="9.140625" style="70" hidden="1" customWidth="1"/>
    <col min="784" max="784" width="25.85546875" style="70" customWidth="1"/>
    <col min="785" max="785" width="31.5703125" style="70" customWidth="1"/>
    <col min="786" max="786" width="13.140625" style="70" bestFit="1" customWidth="1"/>
    <col min="787" max="787" width="17.42578125" style="70" customWidth="1"/>
    <col min="788" max="788" width="18.42578125" style="70" customWidth="1"/>
    <col min="789" max="789" width="11.7109375" style="70" customWidth="1"/>
    <col min="790" max="790" width="11.85546875" style="70" customWidth="1"/>
    <col min="791" max="791" width="13.42578125" style="70" customWidth="1"/>
    <col min="792" max="792" width="13.140625" style="70" bestFit="1" customWidth="1"/>
    <col min="793" max="793" width="15" style="70" customWidth="1"/>
    <col min="794" max="794" width="15.5703125" style="70" customWidth="1"/>
    <col min="795" max="795" width="15.28515625" style="70" customWidth="1"/>
    <col min="796" max="796" width="13.42578125" style="70" customWidth="1"/>
    <col min="797" max="797" width="15.5703125" style="70" customWidth="1"/>
    <col min="798" max="1037" width="9.140625" style="70"/>
    <col min="1038" max="1038" width="18.140625" style="70" customWidth="1"/>
    <col min="1039" max="1039" width="9.140625" style="70" hidden="1" customWidth="1"/>
    <col min="1040" max="1040" width="25.85546875" style="70" customWidth="1"/>
    <col min="1041" max="1041" width="31.5703125" style="70" customWidth="1"/>
    <col min="1042" max="1042" width="13.140625" style="70" bestFit="1" customWidth="1"/>
    <col min="1043" max="1043" width="17.42578125" style="70" customWidth="1"/>
    <col min="1044" max="1044" width="18.42578125" style="70" customWidth="1"/>
    <col min="1045" max="1045" width="11.7109375" style="70" customWidth="1"/>
    <col min="1046" max="1046" width="11.85546875" style="70" customWidth="1"/>
    <col min="1047" max="1047" width="13.42578125" style="70" customWidth="1"/>
    <col min="1048" max="1048" width="13.140625" style="70" bestFit="1" customWidth="1"/>
    <col min="1049" max="1049" width="15" style="70" customWidth="1"/>
    <col min="1050" max="1050" width="15.5703125" style="70" customWidth="1"/>
    <col min="1051" max="1051" width="15.28515625" style="70" customWidth="1"/>
    <col min="1052" max="1052" width="13.42578125" style="70" customWidth="1"/>
    <col min="1053" max="1053" width="15.5703125" style="70" customWidth="1"/>
    <col min="1054" max="1293" width="9.140625" style="70"/>
    <col min="1294" max="1294" width="18.140625" style="70" customWidth="1"/>
    <col min="1295" max="1295" width="9.140625" style="70" hidden="1" customWidth="1"/>
    <col min="1296" max="1296" width="25.85546875" style="70" customWidth="1"/>
    <col min="1297" max="1297" width="31.5703125" style="70" customWidth="1"/>
    <col min="1298" max="1298" width="13.140625" style="70" bestFit="1" customWidth="1"/>
    <col min="1299" max="1299" width="17.42578125" style="70" customWidth="1"/>
    <col min="1300" max="1300" width="18.42578125" style="70" customWidth="1"/>
    <col min="1301" max="1301" width="11.7109375" style="70" customWidth="1"/>
    <col min="1302" max="1302" width="11.85546875" style="70" customWidth="1"/>
    <col min="1303" max="1303" width="13.42578125" style="70" customWidth="1"/>
    <col min="1304" max="1304" width="13.140625" style="70" bestFit="1" customWidth="1"/>
    <col min="1305" max="1305" width="15" style="70" customWidth="1"/>
    <col min="1306" max="1306" width="15.5703125" style="70" customWidth="1"/>
    <col min="1307" max="1307" width="15.28515625" style="70" customWidth="1"/>
    <col min="1308" max="1308" width="13.42578125" style="70" customWidth="1"/>
    <col min="1309" max="1309" width="15.5703125" style="70" customWidth="1"/>
    <col min="1310" max="1549" width="9.140625" style="70"/>
    <col min="1550" max="1550" width="18.140625" style="70" customWidth="1"/>
    <col min="1551" max="1551" width="9.140625" style="70" hidden="1" customWidth="1"/>
    <col min="1552" max="1552" width="25.85546875" style="70" customWidth="1"/>
    <col min="1553" max="1553" width="31.5703125" style="70" customWidth="1"/>
    <col min="1554" max="1554" width="13.140625" style="70" bestFit="1" customWidth="1"/>
    <col min="1555" max="1555" width="17.42578125" style="70" customWidth="1"/>
    <col min="1556" max="1556" width="18.42578125" style="70" customWidth="1"/>
    <col min="1557" max="1557" width="11.7109375" style="70" customWidth="1"/>
    <col min="1558" max="1558" width="11.85546875" style="70" customWidth="1"/>
    <col min="1559" max="1559" width="13.42578125" style="70" customWidth="1"/>
    <col min="1560" max="1560" width="13.140625" style="70" bestFit="1" customWidth="1"/>
    <col min="1561" max="1561" width="15" style="70" customWidth="1"/>
    <col min="1562" max="1562" width="15.5703125" style="70" customWidth="1"/>
    <col min="1563" max="1563" width="15.28515625" style="70" customWidth="1"/>
    <col min="1564" max="1564" width="13.42578125" style="70" customWidth="1"/>
    <col min="1565" max="1565" width="15.5703125" style="70" customWidth="1"/>
    <col min="1566" max="1805" width="9.140625" style="70"/>
    <col min="1806" max="1806" width="18.140625" style="70" customWidth="1"/>
    <col min="1807" max="1807" width="9.140625" style="70" hidden="1" customWidth="1"/>
    <col min="1808" max="1808" width="25.85546875" style="70" customWidth="1"/>
    <col min="1809" max="1809" width="31.5703125" style="70" customWidth="1"/>
    <col min="1810" max="1810" width="13.140625" style="70" bestFit="1" customWidth="1"/>
    <col min="1811" max="1811" width="17.42578125" style="70" customWidth="1"/>
    <col min="1812" max="1812" width="18.42578125" style="70" customWidth="1"/>
    <col min="1813" max="1813" width="11.7109375" style="70" customWidth="1"/>
    <col min="1814" max="1814" width="11.85546875" style="70" customWidth="1"/>
    <col min="1815" max="1815" width="13.42578125" style="70" customWidth="1"/>
    <col min="1816" max="1816" width="13.140625" style="70" bestFit="1" customWidth="1"/>
    <col min="1817" max="1817" width="15" style="70" customWidth="1"/>
    <col min="1818" max="1818" width="15.5703125" style="70" customWidth="1"/>
    <col min="1819" max="1819" width="15.28515625" style="70" customWidth="1"/>
    <col min="1820" max="1820" width="13.42578125" style="70" customWidth="1"/>
    <col min="1821" max="1821" width="15.5703125" style="70" customWidth="1"/>
    <col min="1822" max="2061" width="9.140625" style="70"/>
    <col min="2062" max="2062" width="18.140625" style="70" customWidth="1"/>
    <col min="2063" max="2063" width="9.140625" style="70" hidden="1" customWidth="1"/>
    <col min="2064" max="2064" width="25.85546875" style="70" customWidth="1"/>
    <col min="2065" max="2065" width="31.5703125" style="70" customWidth="1"/>
    <col min="2066" max="2066" width="13.140625" style="70" bestFit="1" customWidth="1"/>
    <col min="2067" max="2067" width="17.42578125" style="70" customWidth="1"/>
    <col min="2068" max="2068" width="18.42578125" style="70" customWidth="1"/>
    <col min="2069" max="2069" width="11.7109375" style="70" customWidth="1"/>
    <col min="2070" max="2070" width="11.85546875" style="70" customWidth="1"/>
    <col min="2071" max="2071" width="13.42578125" style="70" customWidth="1"/>
    <col min="2072" max="2072" width="13.140625" style="70" bestFit="1" customWidth="1"/>
    <col min="2073" max="2073" width="15" style="70" customWidth="1"/>
    <col min="2074" max="2074" width="15.5703125" style="70" customWidth="1"/>
    <col min="2075" max="2075" width="15.28515625" style="70" customWidth="1"/>
    <col min="2076" max="2076" width="13.42578125" style="70" customWidth="1"/>
    <col min="2077" max="2077" width="15.5703125" style="70" customWidth="1"/>
    <col min="2078" max="2317" width="9.140625" style="70"/>
    <col min="2318" max="2318" width="18.140625" style="70" customWidth="1"/>
    <col min="2319" max="2319" width="9.140625" style="70" hidden="1" customWidth="1"/>
    <col min="2320" max="2320" width="25.85546875" style="70" customWidth="1"/>
    <col min="2321" max="2321" width="31.5703125" style="70" customWidth="1"/>
    <col min="2322" max="2322" width="13.140625" style="70" bestFit="1" customWidth="1"/>
    <col min="2323" max="2323" width="17.42578125" style="70" customWidth="1"/>
    <col min="2324" max="2324" width="18.42578125" style="70" customWidth="1"/>
    <col min="2325" max="2325" width="11.7109375" style="70" customWidth="1"/>
    <col min="2326" max="2326" width="11.85546875" style="70" customWidth="1"/>
    <col min="2327" max="2327" width="13.42578125" style="70" customWidth="1"/>
    <col min="2328" max="2328" width="13.140625" style="70" bestFit="1" customWidth="1"/>
    <col min="2329" max="2329" width="15" style="70" customWidth="1"/>
    <col min="2330" max="2330" width="15.5703125" style="70" customWidth="1"/>
    <col min="2331" max="2331" width="15.28515625" style="70" customWidth="1"/>
    <col min="2332" max="2332" width="13.42578125" style="70" customWidth="1"/>
    <col min="2333" max="2333" width="15.5703125" style="70" customWidth="1"/>
    <col min="2334" max="2573" width="9.140625" style="70"/>
    <col min="2574" max="2574" width="18.140625" style="70" customWidth="1"/>
    <col min="2575" max="2575" width="9.140625" style="70" hidden="1" customWidth="1"/>
    <col min="2576" max="2576" width="25.85546875" style="70" customWidth="1"/>
    <col min="2577" max="2577" width="31.5703125" style="70" customWidth="1"/>
    <col min="2578" max="2578" width="13.140625" style="70" bestFit="1" customWidth="1"/>
    <col min="2579" max="2579" width="17.42578125" style="70" customWidth="1"/>
    <col min="2580" max="2580" width="18.42578125" style="70" customWidth="1"/>
    <col min="2581" max="2581" width="11.7109375" style="70" customWidth="1"/>
    <col min="2582" max="2582" width="11.85546875" style="70" customWidth="1"/>
    <col min="2583" max="2583" width="13.42578125" style="70" customWidth="1"/>
    <col min="2584" max="2584" width="13.140625" style="70" bestFit="1" customWidth="1"/>
    <col min="2585" max="2585" width="15" style="70" customWidth="1"/>
    <col min="2586" max="2586" width="15.5703125" style="70" customWidth="1"/>
    <col min="2587" max="2587" width="15.28515625" style="70" customWidth="1"/>
    <col min="2588" max="2588" width="13.42578125" style="70" customWidth="1"/>
    <col min="2589" max="2589" width="15.5703125" style="70" customWidth="1"/>
    <col min="2590" max="2829" width="9.140625" style="70"/>
    <col min="2830" max="2830" width="18.140625" style="70" customWidth="1"/>
    <col min="2831" max="2831" width="9.140625" style="70" hidden="1" customWidth="1"/>
    <col min="2832" max="2832" width="25.85546875" style="70" customWidth="1"/>
    <col min="2833" max="2833" width="31.5703125" style="70" customWidth="1"/>
    <col min="2834" max="2834" width="13.140625" style="70" bestFit="1" customWidth="1"/>
    <col min="2835" max="2835" width="17.42578125" style="70" customWidth="1"/>
    <col min="2836" max="2836" width="18.42578125" style="70" customWidth="1"/>
    <col min="2837" max="2837" width="11.7109375" style="70" customWidth="1"/>
    <col min="2838" max="2838" width="11.85546875" style="70" customWidth="1"/>
    <col min="2839" max="2839" width="13.42578125" style="70" customWidth="1"/>
    <col min="2840" max="2840" width="13.140625" style="70" bestFit="1" customWidth="1"/>
    <col min="2841" max="2841" width="15" style="70" customWidth="1"/>
    <col min="2842" max="2842" width="15.5703125" style="70" customWidth="1"/>
    <col min="2843" max="2843" width="15.28515625" style="70" customWidth="1"/>
    <col min="2844" max="2844" width="13.42578125" style="70" customWidth="1"/>
    <col min="2845" max="2845" width="15.5703125" style="70" customWidth="1"/>
    <col min="2846" max="3085" width="9.140625" style="70"/>
    <col min="3086" max="3086" width="18.140625" style="70" customWidth="1"/>
    <col min="3087" max="3087" width="9.140625" style="70" hidden="1" customWidth="1"/>
    <col min="3088" max="3088" width="25.85546875" style="70" customWidth="1"/>
    <col min="3089" max="3089" width="31.5703125" style="70" customWidth="1"/>
    <col min="3090" max="3090" width="13.140625" style="70" bestFit="1" customWidth="1"/>
    <col min="3091" max="3091" width="17.42578125" style="70" customWidth="1"/>
    <col min="3092" max="3092" width="18.42578125" style="70" customWidth="1"/>
    <col min="3093" max="3093" width="11.7109375" style="70" customWidth="1"/>
    <col min="3094" max="3094" width="11.85546875" style="70" customWidth="1"/>
    <col min="3095" max="3095" width="13.42578125" style="70" customWidth="1"/>
    <col min="3096" max="3096" width="13.140625" style="70" bestFit="1" customWidth="1"/>
    <col min="3097" max="3097" width="15" style="70" customWidth="1"/>
    <col min="3098" max="3098" width="15.5703125" style="70" customWidth="1"/>
    <col min="3099" max="3099" width="15.28515625" style="70" customWidth="1"/>
    <col min="3100" max="3100" width="13.42578125" style="70" customWidth="1"/>
    <col min="3101" max="3101" width="15.5703125" style="70" customWidth="1"/>
    <col min="3102" max="3341" width="9.140625" style="70"/>
    <col min="3342" max="3342" width="18.140625" style="70" customWidth="1"/>
    <col min="3343" max="3343" width="9.140625" style="70" hidden="1" customWidth="1"/>
    <col min="3344" max="3344" width="25.85546875" style="70" customWidth="1"/>
    <col min="3345" max="3345" width="31.5703125" style="70" customWidth="1"/>
    <col min="3346" max="3346" width="13.140625" style="70" bestFit="1" customWidth="1"/>
    <col min="3347" max="3347" width="17.42578125" style="70" customWidth="1"/>
    <col min="3348" max="3348" width="18.42578125" style="70" customWidth="1"/>
    <col min="3349" max="3349" width="11.7109375" style="70" customWidth="1"/>
    <col min="3350" max="3350" width="11.85546875" style="70" customWidth="1"/>
    <col min="3351" max="3351" width="13.42578125" style="70" customWidth="1"/>
    <col min="3352" max="3352" width="13.140625" style="70" bestFit="1" customWidth="1"/>
    <col min="3353" max="3353" width="15" style="70" customWidth="1"/>
    <col min="3354" max="3354" width="15.5703125" style="70" customWidth="1"/>
    <col min="3355" max="3355" width="15.28515625" style="70" customWidth="1"/>
    <col min="3356" max="3356" width="13.42578125" style="70" customWidth="1"/>
    <col min="3357" max="3357" width="15.5703125" style="70" customWidth="1"/>
    <col min="3358" max="3597" width="9.140625" style="70"/>
    <col min="3598" max="3598" width="18.140625" style="70" customWidth="1"/>
    <col min="3599" max="3599" width="9.140625" style="70" hidden="1" customWidth="1"/>
    <col min="3600" max="3600" width="25.85546875" style="70" customWidth="1"/>
    <col min="3601" max="3601" width="31.5703125" style="70" customWidth="1"/>
    <col min="3602" max="3602" width="13.140625" style="70" bestFit="1" customWidth="1"/>
    <col min="3603" max="3603" width="17.42578125" style="70" customWidth="1"/>
    <col min="3604" max="3604" width="18.42578125" style="70" customWidth="1"/>
    <col min="3605" max="3605" width="11.7109375" style="70" customWidth="1"/>
    <col min="3606" max="3606" width="11.85546875" style="70" customWidth="1"/>
    <col min="3607" max="3607" width="13.42578125" style="70" customWidth="1"/>
    <col min="3608" max="3608" width="13.140625" style="70" bestFit="1" customWidth="1"/>
    <col min="3609" max="3609" width="15" style="70" customWidth="1"/>
    <col min="3610" max="3610" width="15.5703125" style="70" customWidth="1"/>
    <col min="3611" max="3611" width="15.28515625" style="70" customWidth="1"/>
    <col min="3612" max="3612" width="13.42578125" style="70" customWidth="1"/>
    <col min="3613" max="3613" width="15.5703125" style="70" customWidth="1"/>
    <col min="3614" max="3853" width="9.140625" style="70"/>
    <col min="3854" max="3854" width="18.140625" style="70" customWidth="1"/>
    <col min="3855" max="3855" width="9.140625" style="70" hidden="1" customWidth="1"/>
    <col min="3856" max="3856" width="25.85546875" style="70" customWidth="1"/>
    <col min="3857" max="3857" width="31.5703125" style="70" customWidth="1"/>
    <col min="3858" max="3858" width="13.140625" style="70" bestFit="1" customWidth="1"/>
    <col min="3859" max="3859" width="17.42578125" style="70" customWidth="1"/>
    <col min="3860" max="3860" width="18.42578125" style="70" customWidth="1"/>
    <col min="3861" max="3861" width="11.7109375" style="70" customWidth="1"/>
    <col min="3862" max="3862" width="11.85546875" style="70" customWidth="1"/>
    <col min="3863" max="3863" width="13.42578125" style="70" customWidth="1"/>
    <col min="3864" max="3864" width="13.140625" style="70" bestFit="1" customWidth="1"/>
    <col min="3865" max="3865" width="15" style="70" customWidth="1"/>
    <col min="3866" max="3866" width="15.5703125" style="70" customWidth="1"/>
    <col min="3867" max="3867" width="15.28515625" style="70" customWidth="1"/>
    <col min="3868" max="3868" width="13.42578125" style="70" customWidth="1"/>
    <col min="3869" max="3869" width="15.5703125" style="70" customWidth="1"/>
    <col min="3870" max="4109" width="9.140625" style="70"/>
    <col min="4110" max="4110" width="18.140625" style="70" customWidth="1"/>
    <col min="4111" max="4111" width="9.140625" style="70" hidden="1" customWidth="1"/>
    <col min="4112" max="4112" width="25.85546875" style="70" customWidth="1"/>
    <col min="4113" max="4113" width="31.5703125" style="70" customWidth="1"/>
    <col min="4114" max="4114" width="13.140625" style="70" bestFit="1" customWidth="1"/>
    <col min="4115" max="4115" width="17.42578125" style="70" customWidth="1"/>
    <col min="4116" max="4116" width="18.42578125" style="70" customWidth="1"/>
    <col min="4117" max="4117" width="11.7109375" style="70" customWidth="1"/>
    <col min="4118" max="4118" width="11.85546875" style="70" customWidth="1"/>
    <col min="4119" max="4119" width="13.42578125" style="70" customWidth="1"/>
    <col min="4120" max="4120" width="13.140625" style="70" bestFit="1" customWidth="1"/>
    <col min="4121" max="4121" width="15" style="70" customWidth="1"/>
    <col min="4122" max="4122" width="15.5703125" style="70" customWidth="1"/>
    <col min="4123" max="4123" width="15.28515625" style="70" customWidth="1"/>
    <col min="4124" max="4124" width="13.42578125" style="70" customWidth="1"/>
    <col min="4125" max="4125" width="15.5703125" style="70" customWidth="1"/>
    <col min="4126" max="4365" width="9.140625" style="70"/>
    <col min="4366" max="4366" width="18.140625" style="70" customWidth="1"/>
    <col min="4367" max="4367" width="9.140625" style="70" hidden="1" customWidth="1"/>
    <col min="4368" max="4368" width="25.85546875" style="70" customWidth="1"/>
    <col min="4369" max="4369" width="31.5703125" style="70" customWidth="1"/>
    <col min="4370" max="4370" width="13.140625" style="70" bestFit="1" customWidth="1"/>
    <col min="4371" max="4371" width="17.42578125" style="70" customWidth="1"/>
    <col min="4372" max="4372" width="18.42578125" style="70" customWidth="1"/>
    <col min="4373" max="4373" width="11.7109375" style="70" customWidth="1"/>
    <col min="4374" max="4374" width="11.85546875" style="70" customWidth="1"/>
    <col min="4375" max="4375" width="13.42578125" style="70" customWidth="1"/>
    <col min="4376" max="4376" width="13.140625" style="70" bestFit="1" customWidth="1"/>
    <col min="4377" max="4377" width="15" style="70" customWidth="1"/>
    <col min="4378" max="4378" width="15.5703125" style="70" customWidth="1"/>
    <col min="4379" max="4379" width="15.28515625" style="70" customWidth="1"/>
    <col min="4380" max="4380" width="13.42578125" style="70" customWidth="1"/>
    <col min="4381" max="4381" width="15.5703125" style="70" customWidth="1"/>
    <col min="4382" max="4621" width="9.140625" style="70"/>
    <col min="4622" max="4622" width="18.140625" style="70" customWidth="1"/>
    <col min="4623" max="4623" width="9.140625" style="70" hidden="1" customWidth="1"/>
    <col min="4624" max="4624" width="25.85546875" style="70" customWidth="1"/>
    <col min="4625" max="4625" width="31.5703125" style="70" customWidth="1"/>
    <col min="4626" max="4626" width="13.140625" style="70" bestFit="1" customWidth="1"/>
    <col min="4627" max="4627" width="17.42578125" style="70" customWidth="1"/>
    <col min="4628" max="4628" width="18.42578125" style="70" customWidth="1"/>
    <col min="4629" max="4629" width="11.7109375" style="70" customWidth="1"/>
    <col min="4630" max="4630" width="11.85546875" style="70" customWidth="1"/>
    <col min="4631" max="4631" width="13.42578125" style="70" customWidth="1"/>
    <col min="4632" max="4632" width="13.140625" style="70" bestFit="1" customWidth="1"/>
    <col min="4633" max="4633" width="15" style="70" customWidth="1"/>
    <col min="4634" max="4634" width="15.5703125" style="70" customWidth="1"/>
    <col min="4635" max="4635" width="15.28515625" style="70" customWidth="1"/>
    <col min="4636" max="4636" width="13.42578125" style="70" customWidth="1"/>
    <col min="4637" max="4637" width="15.5703125" style="70" customWidth="1"/>
    <col min="4638" max="4877" width="9.140625" style="70"/>
    <col min="4878" max="4878" width="18.140625" style="70" customWidth="1"/>
    <col min="4879" max="4879" width="9.140625" style="70" hidden="1" customWidth="1"/>
    <col min="4880" max="4880" width="25.85546875" style="70" customWidth="1"/>
    <col min="4881" max="4881" width="31.5703125" style="70" customWidth="1"/>
    <col min="4882" max="4882" width="13.140625" style="70" bestFit="1" customWidth="1"/>
    <col min="4883" max="4883" width="17.42578125" style="70" customWidth="1"/>
    <col min="4884" max="4884" width="18.42578125" style="70" customWidth="1"/>
    <col min="4885" max="4885" width="11.7109375" style="70" customWidth="1"/>
    <col min="4886" max="4886" width="11.85546875" style="70" customWidth="1"/>
    <col min="4887" max="4887" width="13.42578125" style="70" customWidth="1"/>
    <col min="4888" max="4888" width="13.140625" style="70" bestFit="1" customWidth="1"/>
    <col min="4889" max="4889" width="15" style="70" customWidth="1"/>
    <col min="4890" max="4890" width="15.5703125" style="70" customWidth="1"/>
    <col min="4891" max="4891" width="15.28515625" style="70" customWidth="1"/>
    <col min="4892" max="4892" width="13.42578125" style="70" customWidth="1"/>
    <col min="4893" max="4893" width="15.5703125" style="70" customWidth="1"/>
    <col min="4894" max="5133" width="9.140625" style="70"/>
    <col min="5134" max="5134" width="18.140625" style="70" customWidth="1"/>
    <col min="5135" max="5135" width="9.140625" style="70" hidden="1" customWidth="1"/>
    <col min="5136" max="5136" width="25.85546875" style="70" customWidth="1"/>
    <col min="5137" max="5137" width="31.5703125" style="70" customWidth="1"/>
    <col min="5138" max="5138" width="13.140625" style="70" bestFit="1" customWidth="1"/>
    <col min="5139" max="5139" width="17.42578125" style="70" customWidth="1"/>
    <col min="5140" max="5140" width="18.42578125" style="70" customWidth="1"/>
    <col min="5141" max="5141" width="11.7109375" style="70" customWidth="1"/>
    <col min="5142" max="5142" width="11.85546875" style="70" customWidth="1"/>
    <col min="5143" max="5143" width="13.42578125" style="70" customWidth="1"/>
    <col min="5144" max="5144" width="13.140625" style="70" bestFit="1" customWidth="1"/>
    <col min="5145" max="5145" width="15" style="70" customWidth="1"/>
    <col min="5146" max="5146" width="15.5703125" style="70" customWidth="1"/>
    <col min="5147" max="5147" width="15.28515625" style="70" customWidth="1"/>
    <col min="5148" max="5148" width="13.42578125" style="70" customWidth="1"/>
    <col min="5149" max="5149" width="15.5703125" style="70" customWidth="1"/>
    <col min="5150" max="5389" width="9.140625" style="70"/>
    <col min="5390" max="5390" width="18.140625" style="70" customWidth="1"/>
    <col min="5391" max="5391" width="9.140625" style="70" hidden="1" customWidth="1"/>
    <col min="5392" max="5392" width="25.85546875" style="70" customWidth="1"/>
    <col min="5393" max="5393" width="31.5703125" style="70" customWidth="1"/>
    <col min="5394" max="5394" width="13.140625" style="70" bestFit="1" customWidth="1"/>
    <col min="5395" max="5395" width="17.42578125" style="70" customWidth="1"/>
    <col min="5396" max="5396" width="18.42578125" style="70" customWidth="1"/>
    <col min="5397" max="5397" width="11.7109375" style="70" customWidth="1"/>
    <col min="5398" max="5398" width="11.85546875" style="70" customWidth="1"/>
    <col min="5399" max="5399" width="13.42578125" style="70" customWidth="1"/>
    <col min="5400" max="5400" width="13.140625" style="70" bestFit="1" customWidth="1"/>
    <col min="5401" max="5401" width="15" style="70" customWidth="1"/>
    <col min="5402" max="5402" width="15.5703125" style="70" customWidth="1"/>
    <col min="5403" max="5403" width="15.28515625" style="70" customWidth="1"/>
    <col min="5404" max="5404" width="13.42578125" style="70" customWidth="1"/>
    <col min="5405" max="5405" width="15.5703125" style="70" customWidth="1"/>
    <col min="5406" max="5645" width="9.140625" style="70"/>
    <col min="5646" max="5646" width="18.140625" style="70" customWidth="1"/>
    <col min="5647" max="5647" width="9.140625" style="70" hidden="1" customWidth="1"/>
    <col min="5648" max="5648" width="25.85546875" style="70" customWidth="1"/>
    <col min="5649" max="5649" width="31.5703125" style="70" customWidth="1"/>
    <col min="5650" max="5650" width="13.140625" style="70" bestFit="1" customWidth="1"/>
    <col min="5651" max="5651" width="17.42578125" style="70" customWidth="1"/>
    <col min="5652" max="5652" width="18.42578125" style="70" customWidth="1"/>
    <col min="5653" max="5653" width="11.7109375" style="70" customWidth="1"/>
    <col min="5654" max="5654" width="11.85546875" style="70" customWidth="1"/>
    <col min="5655" max="5655" width="13.42578125" style="70" customWidth="1"/>
    <col min="5656" max="5656" width="13.140625" style="70" bestFit="1" customWidth="1"/>
    <col min="5657" max="5657" width="15" style="70" customWidth="1"/>
    <col min="5658" max="5658" width="15.5703125" style="70" customWidth="1"/>
    <col min="5659" max="5659" width="15.28515625" style="70" customWidth="1"/>
    <col min="5660" max="5660" width="13.42578125" style="70" customWidth="1"/>
    <col min="5661" max="5661" width="15.5703125" style="70" customWidth="1"/>
    <col min="5662" max="5901" width="9.140625" style="70"/>
    <col min="5902" max="5902" width="18.140625" style="70" customWidth="1"/>
    <col min="5903" max="5903" width="9.140625" style="70" hidden="1" customWidth="1"/>
    <col min="5904" max="5904" width="25.85546875" style="70" customWidth="1"/>
    <col min="5905" max="5905" width="31.5703125" style="70" customWidth="1"/>
    <col min="5906" max="5906" width="13.140625" style="70" bestFit="1" customWidth="1"/>
    <col min="5907" max="5907" width="17.42578125" style="70" customWidth="1"/>
    <col min="5908" max="5908" width="18.42578125" style="70" customWidth="1"/>
    <col min="5909" max="5909" width="11.7109375" style="70" customWidth="1"/>
    <col min="5910" max="5910" width="11.85546875" style="70" customWidth="1"/>
    <col min="5911" max="5911" width="13.42578125" style="70" customWidth="1"/>
    <col min="5912" max="5912" width="13.140625" style="70" bestFit="1" customWidth="1"/>
    <col min="5913" max="5913" width="15" style="70" customWidth="1"/>
    <col min="5914" max="5914" width="15.5703125" style="70" customWidth="1"/>
    <col min="5915" max="5915" width="15.28515625" style="70" customWidth="1"/>
    <col min="5916" max="5916" width="13.42578125" style="70" customWidth="1"/>
    <col min="5917" max="5917" width="15.5703125" style="70" customWidth="1"/>
    <col min="5918" max="6157" width="9.140625" style="70"/>
    <col min="6158" max="6158" width="18.140625" style="70" customWidth="1"/>
    <col min="6159" max="6159" width="9.140625" style="70" hidden="1" customWidth="1"/>
    <col min="6160" max="6160" width="25.85546875" style="70" customWidth="1"/>
    <col min="6161" max="6161" width="31.5703125" style="70" customWidth="1"/>
    <col min="6162" max="6162" width="13.140625" style="70" bestFit="1" customWidth="1"/>
    <col min="6163" max="6163" width="17.42578125" style="70" customWidth="1"/>
    <col min="6164" max="6164" width="18.42578125" style="70" customWidth="1"/>
    <col min="6165" max="6165" width="11.7109375" style="70" customWidth="1"/>
    <col min="6166" max="6166" width="11.85546875" style="70" customWidth="1"/>
    <col min="6167" max="6167" width="13.42578125" style="70" customWidth="1"/>
    <col min="6168" max="6168" width="13.140625" style="70" bestFit="1" customWidth="1"/>
    <col min="6169" max="6169" width="15" style="70" customWidth="1"/>
    <col min="6170" max="6170" width="15.5703125" style="70" customWidth="1"/>
    <col min="6171" max="6171" width="15.28515625" style="70" customWidth="1"/>
    <col min="6172" max="6172" width="13.42578125" style="70" customWidth="1"/>
    <col min="6173" max="6173" width="15.5703125" style="70" customWidth="1"/>
    <col min="6174" max="6413" width="9.140625" style="70"/>
    <col min="6414" max="6414" width="18.140625" style="70" customWidth="1"/>
    <col min="6415" max="6415" width="9.140625" style="70" hidden="1" customWidth="1"/>
    <col min="6416" max="6416" width="25.85546875" style="70" customWidth="1"/>
    <col min="6417" max="6417" width="31.5703125" style="70" customWidth="1"/>
    <col min="6418" max="6418" width="13.140625" style="70" bestFit="1" customWidth="1"/>
    <col min="6419" max="6419" width="17.42578125" style="70" customWidth="1"/>
    <col min="6420" max="6420" width="18.42578125" style="70" customWidth="1"/>
    <col min="6421" max="6421" width="11.7109375" style="70" customWidth="1"/>
    <col min="6422" max="6422" width="11.85546875" style="70" customWidth="1"/>
    <col min="6423" max="6423" width="13.42578125" style="70" customWidth="1"/>
    <col min="6424" max="6424" width="13.140625" style="70" bestFit="1" customWidth="1"/>
    <col min="6425" max="6425" width="15" style="70" customWidth="1"/>
    <col min="6426" max="6426" width="15.5703125" style="70" customWidth="1"/>
    <col min="6427" max="6427" width="15.28515625" style="70" customWidth="1"/>
    <col min="6428" max="6428" width="13.42578125" style="70" customWidth="1"/>
    <col min="6429" max="6429" width="15.5703125" style="70" customWidth="1"/>
    <col min="6430" max="6669" width="9.140625" style="70"/>
    <col min="6670" max="6670" width="18.140625" style="70" customWidth="1"/>
    <col min="6671" max="6671" width="9.140625" style="70" hidden="1" customWidth="1"/>
    <col min="6672" max="6672" width="25.85546875" style="70" customWidth="1"/>
    <col min="6673" max="6673" width="31.5703125" style="70" customWidth="1"/>
    <col min="6674" max="6674" width="13.140625" style="70" bestFit="1" customWidth="1"/>
    <col min="6675" max="6675" width="17.42578125" style="70" customWidth="1"/>
    <col min="6676" max="6676" width="18.42578125" style="70" customWidth="1"/>
    <col min="6677" max="6677" width="11.7109375" style="70" customWidth="1"/>
    <col min="6678" max="6678" width="11.85546875" style="70" customWidth="1"/>
    <col min="6679" max="6679" width="13.42578125" style="70" customWidth="1"/>
    <col min="6680" max="6680" width="13.140625" style="70" bestFit="1" customWidth="1"/>
    <col min="6681" max="6681" width="15" style="70" customWidth="1"/>
    <col min="6682" max="6682" width="15.5703125" style="70" customWidth="1"/>
    <col min="6683" max="6683" width="15.28515625" style="70" customWidth="1"/>
    <col min="6684" max="6684" width="13.42578125" style="70" customWidth="1"/>
    <col min="6685" max="6685" width="15.5703125" style="70" customWidth="1"/>
    <col min="6686" max="6925" width="9.140625" style="70"/>
    <col min="6926" max="6926" width="18.140625" style="70" customWidth="1"/>
    <col min="6927" max="6927" width="9.140625" style="70" hidden="1" customWidth="1"/>
    <col min="6928" max="6928" width="25.85546875" style="70" customWidth="1"/>
    <col min="6929" max="6929" width="31.5703125" style="70" customWidth="1"/>
    <col min="6930" max="6930" width="13.140625" style="70" bestFit="1" customWidth="1"/>
    <col min="6931" max="6931" width="17.42578125" style="70" customWidth="1"/>
    <col min="6932" max="6932" width="18.42578125" style="70" customWidth="1"/>
    <col min="6933" max="6933" width="11.7109375" style="70" customWidth="1"/>
    <col min="6934" max="6934" width="11.85546875" style="70" customWidth="1"/>
    <col min="6935" max="6935" width="13.42578125" style="70" customWidth="1"/>
    <col min="6936" max="6936" width="13.140625" style="70" bestFit="1" customWidth="1"/>
    <col min="6937" max="6937" width="15" style="70" customWidth="1"/>
    <col min="6938" max="6938" width="15.5703125" style="70" customWidth="1"/>
    <col min="6939" max="6939" width="15.28515625" style="70" customWidth="1"/>
    <col min="6940" max="6940" width="13.42578125" style="70" customWidth="1"/>
    <col min="6941" max="6941" width="15.5703125" style="70" customWidth="1"/>
    <col min="6942" max="7181" width="9.140625" style="70"/>
    <col min="7182" max="7182" width="18.140625" style="70" customWidth="1"/>
    <col min="7183" max="7183" width="9.140625" style="70" hidden="1" customWidth="1"/>
    <col min="7184" max="7184" width="25.85546875" style="70" customWidth="1"/>
    <col min="7185" max="7185" width="31.5703125" style="70" customWidth="1"/>
    <col min="7186" max="7186" width="13.140625" style="70" bestFit="1" customWidth="1"/>
    <col min="7187" max="7187" width="17.42578125" style="70" customWidth="1"/>
    <col min="7188" max="7188" width="18.42578125" style="70" customWidth="1"/>
    <col min="7189" max="7189" width="11.7109375" style="70" customWidth="1"/>
    <col min="7190" max="7190" width="11.85546875" style="70" customWidth="1"/>
    <col min="7191" max="7191" width="13.42578125" style="70" customWidth="1"/>
    <col min="7192" max="7192" width="13.140625" style="70" bestFit="1" customWidth="1"/>
    <col min="7193" max="7193" width="15" style="70" customWidth="1"/>
    <col min="7194" max="7194" width="15.5703125" style="70" customWidth="1"/>
    <col min="7195" max="7195" width="15.28515625" style="70" customWidth="1"/>
    <col min="7196" max="7196" width="13.42578125" style="70" customWidth="1"/>
    <col min="7197" max="7197" width="15.5703125" style="70" customWidth="1"/>
    <col min="7198" max="7437" width="9.140625" style="70"/>
    <col min="7438" max="7438" width="18.140625" style="70" customWidth="1"/>
    <col min="7439" max="7439" width="9.140625" style="70" hidden="1" customWidth="1"/>
    <col min="7440" max="7440" width="25.85546875" style="70" customWidth="1"/>
    <col min="7441" max="7441" width="31.5703125" style="70" customWidth="1"/>
    <col min="7442" max="7442" width="13.140625" style="70" bestFit="1" customWidth="1"/>
    <col min="7443" max="7443" width="17.42578125" style="70" customWidth="1"/>
    <col min="7444" max="7444" width="18.42578125" style="70" customWidth="1"/>
    <col min="7445" max="7445" width="11.7109375" style="70" customWidth="1"/>
    <col min="7446" max="7446" width="11.85546875" style="70" customWidth="1"/>
    <col min="7447" max="7447" width="13.42578125" style="70" customWidth="1"/>
    <col min="7448" max="7448" width="13.140625" style="70" bestFit="1" customWidth="1"/>
    <col min="7449" max="7449" width="15" style="70" customWidth="1"/>
    <col min="7450" max="7450" width="15.5703125" style="70" customWidth="1"/>
    <col min="7451" max="7451" width="15.28515625" style="70" customWidth="1"/>
    <col min="7452" max="7452" width="13.42578125" style="70" customWidth="1"/>
    <col min="7453" max="7453" width="15.5703125" style="70" customWidth="1"/>
    <col min="7454" max="7693" width="9.140625" style="70"/>
    <col min="7694" max="7694" width="18.140625" style="70" customWidth="1"/>
    <col min="7695" max="7695" width="9.140625" style="70" hidden="1" customWidth="1"/>
    <col min="7696" max="7696" width="25.85546875" style="70" customWidth="1"/>
    <col min="7697" max="7697" width="31.5703125" style="70" customWidth="1"/>
    <col min="7698" max="7698" width="13.140625" style="70" bestFit="1" customWidth="1"/>
    <col min="7699" max="7699" width="17.42578125" style="70" customWidth="1"/>
    <col min="7700" max="7700" width="18.42578125" style="70" customWidth="1"/>
    <col min="7701" max="7701" width="11.7109375" style="70" customWidth="1"/>
    <col min="7702" max="7702" width="11.85546875" style="70" customWidth="1"/>
    <col min="7703" max="7703" width="13.42578125" style="70" customWidth="1"/>
    <col min="7704" max="7704" width="13.140625" style="70" bestFit="1" customWidth="1"/>
    <col min="7705" max="7705" width="15" style="70" customWidth="1"/>
    <col min="7706" max="7706" width="15.5703125" style="70" customWidth="1"/>
    <col min="7707" max="7707" width="15.28515625" style="70" customWidth="1"/>
    <col min="7708" max="7708" width="13.42578125" style="70" customWidth="1"/>
    <col min="7709" max="7709" width="15.5703125" style="70" customWidth="1"/>
    <col min="7710" max="7949" width="9.140625" style="70"/>
    <col min="7950" max="7950" width="18.140625" style="70" customWidth="1"/>
    <col min="7951" max="7951" width="9.140625" style="70" hidden="1" customWidth="1"/>
    <col min="7952" max="7952" width="25.85546875" style="70" customWidth="1"/>
    <col min="7953" max="7953" width="31.5703125" style="70" customWidth="1"/>
    <col min="7954" max="7954" width="13.140625" style="70" bestFit="1" customWidth="1"/>
    <col min="7955" max="7955" width="17.42578125" style="70" customWidth="1"/>
    <col min="7956" max="7956" width="18.42578125" style="70" customWidth="1"/>
    <col min="7957" max="7957" width="11.7109375" style="70" customWidth="1"/>
    <col min="7958" max="7958" width="11.85546875" style="70" customWidth="1"/>
    <col min="7959" max="7959" width="13.42578125" style="70" customWidth="1"/>
    <col min="7960" max="7960" width="13.140625" style="70" bestFit="1" customWidth="1"/>
    <col min="7961" max="7961" width="15" style="70" customWidth="1"/>
    <col min="7962" max="7962" width="15.5703125" style="70" customWidth="1"/>
    <col min="7963" max="7963" width="15.28515625" style="70" customWidth="1"/>
    <col min="7964" max="7964" width="13.42578125" style="70" customWidth="1"/>
    <col min="7965" max="7965" width="15.5703125" style="70" customWidth="1"/>
    <col min="7966" max="8205" width="9.140625" style="70"/>
    <col min="8206" max="8206" width="18.140625" style="70" customWidth="1"/>
    <col min="8207" max="8207" width="9.140625" style="70" hidden="1" customWidth="1"/>
    <col min="8208" max="8208" width="25.85546875" style="70" customWidth="1"/>
    <col min="8209" max="8209" width="31.5703125" style="70" customWidth="1"/>
    <col min="8210" max="8210" width="13.140625" style="70" bestFit="1" customWidth="1"/>
    <col min="8211" max="8211" width="17.42578125" style="70" customWidth="1"/>
    <col min="8212" max="8212" width="18.42578125" style="70" customWidth="1"/>
    <col min="8213" max="8213" width="11.7109375" style="70" customWidth="1"/>
    <col min="8214" max="8214" width="11.85546875" style="70" customWidth="1"/>
    <col min="8215" max="8215" width="13.42578125" style="70" customWidth="1"/>
    <col min="8216" max="8216" width="13.140625" style="70" bestFit="1" customWidth="1"/>
    <col min="8217" max="8217" width="15" style="70" customWidth="1"/>
    <col min="8218" max="8218" width="15.5703125" style="70" customWidth="1"/>
    <col min="8219" max="8219" width="15.28515625" style="70" customWidth="1"/>
    <col min="8220" max="8220" width="13.42578125" style="70" customWidth="1"/>
    <col min="8221" max="8221" width="15.5703125" style="70" customWidth="1"/>
    <col min="8222" max="8461" width="9.140625" style="70"/>
    <col min="8462" max="8462" width="18.140625" style="70" customWidth="1"/>
    <col min="8463" max="8463" width="9.140625" style="70" hidden="1" customWidth="1"/>
    <col min="8464" max="8464" width="25.85546875" style="70" customWidth="1"/>
    <col min="8465" max="8465" width="31.5703125" style="70" customWidth="1"/>
    <col min="8466" max="8466" width="13.140625" style="70" bestFit="1" customWidth="1"/>
    <col min="8467" max="8467" width="17.42578125" style="70" customWidth="1"/>
    <col min="8468" max="8468" width="18.42578125" style="70" customWidth="1"/>
    <col min="8469" max="8469" width="11.7109375" style="70" customWidth="1"/>
    <col min="8470" max="8470" width="11.85546875" style="70" customWidth="1"/>
    <col min="8471" max="8471" width="13.42578125" style="70" customWidth="1"/>
    <col min="8472" max="8472" width="13.140625" style="70" bestFit="1" customWidth="1"/>
    <col min="8473" max="8473" width="15" style="70" customWidth="1"/>
    <col min="8474" max="8474" width="15.5703125" style="70" customWidth="1"/>
    <col min="8475" max="8475" width="15.28515625" style="70" customWidth="1"/>
    <col min="8476" max="8476" width="13.42578125" style="70" customWidth="1"/>
    <col min="8477" max="8477" width="15.5703125" style="70" customWidth="1"/>
    <col min="8478" max="8717" width="9.140625" style="70"/>
    <col min="8718" max="8718" width="18.140625" style="70" customWidth="1"/>
    <col min="8719" max="8719" width="9.140625" style="70" hidden="1" customWidth="1"/>
    <col min="8720" max="8720" width="25.85546875" style="70" customWidth="1"/>
    <col min="8721" max="8721" width="31.5703125" style="70" customWidth="1"/>
    <col min="8722" max="8722" width="13.140625" style="70" bestFit="1" customWidth="1"/>
    <col min="8723" max="8723" width="17.42578125" style="70" customWidth="1"/>
    <col min="8724" max="8724" width="18.42578125" style="70" customWidth="1"/>
    <col min="8725" max="8725" width="11.7109375" style="70" customWidth="1"/>
    <col min="8726" max="8726" width="11.85546875" style="70" customWidth="1"/>
    <col min="8727" max="8727" width="13.42578125" style="70" customWidth="1"/>
    <col min="8728" max="8728" width="13.140625" style="70" bestFit="1" customWidth="1"/>
    <col min="8729" max="8729" width="15" style="70" customWidth="1"/>
    <col min="8730" max="8730" width="15.5703125" style="70" customWidth="1"/>
    <col min="8731" max="8731" width="15.28515625" style="70" customWidth="1"/>
    <col min="8732" max="8732" width="13.42578125" style="70" customWidth="1"/>
    <col min="8733" max="8733" width="15.5703125" style="70" customWidth="1"/>
    <col min="8734" max="8973" width="9.140625" style="70"/>
    <col min="8974" max="8974" width="18.140625" style="70" customWidth="1"/>
    <col min="8975" max="8975" width="9.140625" style="70" hidden="1" customWidth="1"/>
    <col min="8976" max="8976" width="25.85546875" style="70" customWidth="1"/>
    <col min="8977" max="8977" width="31.5703125" style="70" customWidth="1"/>
    <col min="8978" max="8978" width="13.140625" style="70" bestFit="1" customWidth="1"/>
    <col min="8979" max="8979" width="17.42578125" style="70" customWidth="1"/>
    <col min="8980" max="8980" width="18.42578125" style="70" customWidth="1"/>
    <col min="8981" max="8981" width="11.7109375" style="70" customWidth="1"/>
    <col min="8982" max="8982" width="11.85546875" style="70" customWidth="1"/>
    <col min="8983" max="8983" width="13.42578125" style="70" customWidth="1"/>
    <col min="8984" max="8984" width="13.140625" style="70" bestFit="1" customWidth="1"/>
    <col min="8985" max="8985" width="15" style="70" customWidth="1"/>
    <col min="8986" max="8986" width="15.5703125" style="70" customWidth="1"/>
    <col min="8987" max="8987" width="15.28515625" style="70" customWidth="1"/>
    <col min="8988" max="8988" width="13.42578125" style="70" customWidth="1"/>
    <col min="8989" max="8989" width="15.5703125" style="70" customWidth="1"/>
    <col min="8990" max="9229" width="9.140625" style="70"/>
    <col min="9230" max="9230" width="18.140625" style="70" customWidth="1"/>
    <col min="9231" max="9231" width="9.140625" style="70" hidden="1" customWidth="1"/>
    <col min="9232" max="9232" width="25.85546875" style="70" customWidth="1"/>
    <col min="9233" max="9233" width="31.5703125" style="70" customWidth="1"/>
    <col min="9234" max="9234" width="13.140625" style="70" bestFit="1" customWidth="1"/>
    <col min="9235" max="9235" width="17.42578125" style="70" customWidth="1"/>
    <col min="9236" max="9236" width="18.42578125" style="70" customWidth="1"/>
    <col min="9237" max="9237" width="11.7109375" style="70" customWidth="1"/>
    <col min="9238" max="9238" width="11.85546875" style="70" customWidth="1"/>
    <col min="9239" max="9239" width="13.42578125" style="70" customWidth="1"/>
    <col min="9240" max="9240" width="13.140625" style="70" bestFit="1" customWidth="1"/>
    <col min="9241" max="9241" width="15" style="70" customWidth="1"/>
    <col min="9242" max="9242" width="15.5703125" style="70" customWidth="1"/>
    <col min="9243" max="9243" width="15.28515625" style="70" customWidth="1"/>
    <col min="9244" max="9244" width="13.42578125" style="70" customWidth="1"/>
    <col min="9245" max="9245" width="15.5703125" style="70" customWidth="1"/>
    <col min="9246" max="9485" width="9.140625" style="70"/>
    <col min="9486" max="9486" width="18.140625" style="70" customWidth="1"/>
    <col min="9487" max="9487" width="9.140625" style="70" hidden="1" customWidth="1"/>
    <col min="9488" max="9488" width="25.85546875" style="70" customWidth="1"/>
    <col min="9489" max="9489" width="31.5703125" style="70" customWidth="1"/>
    <col min="9490" max="9490" width="13.140625" style="70" bestFit="1" customWidth="1"/>
    <col min="9491" max="9491" width="17.42578125" style="70" customWidth="1"/>
    <col min="9492" max="9492" width="18.42578125" style="70" customWidth="1"/>
    <col min="9493" max="9493" width="11.7109375" style="70" customWidth="1"/>
    <col min="9494" max="9494" width="11.85546875" style="70" customWidth="1"/>
    <col min="9495" max="9495" width="13.42578125" style="70" customWidth="1"/>
    <col min="9496" max="9496" width="13.140625" style="70" bestFit="1" customWidth="1"/>
    <col min="9497" max="9497" width="15" style="70" customWidth="1"/>
    <col min="9498" max="9498" width="15.5703125" style="70" customWidth="1"/>
    <col min="9499" max="9499" width="15.28515625" style="70" customWidth="1"/>
    <col min="9500" max="9500" width="13.42578125" style="70" customWidth="1"/>
    <col min="9501" max="9501" width="15.5703125" style="70" customWidth="1"/>
    <col min="9502" max="9741" width="9.140625" style="70"/>
    <col min="9742" max="9742" width="18.140625" style="70" customWidth="1"/>
    <col min="9743" max="9743" width="9.140625" style="70" hidden="1" customWidth="1"/>
    <col min="9744" max="9744" width="25.85546875" style="70" customWidth="1"/>
    <col min="9745" max="9745" width="31.5703125" style="70" customWidth="1"/>
    <col min="9746" max="9746" width="13.140625" style="70" bestFit="1" customWidth="1"/>
    <col min="9747" max="9747" width="17.42578125" style="70" customWidth="1"/>
    <col min="9748" max="9748" width="18.42578125" style="70" customWidth="1"/>
    <col min="9749" max="9749" width="11.7109375" style="70" customWidth="1"/>
    <col min="9750" max="9750" width="11.85546875" style="70" customWidth="1"/>
    <col min="9751" max="9751" width="13.42578125" style="70" customWidth="1"/>
    <col min="9752" max="9752" width="13.140625" style="70" bestFit="1" customWidth="1"/>
    <col min="9753" max="9753" width="15" style="70" customWidth="1"/>
    <col min="9754" max="9754" width="15.5703125" style="70" customWidth="1"/>
    <col min="9755" max="9755" width="15.28515625" style="70" customWidth="1"/>
    <col min="9756" max="9756" width="13.42578125" style="70" customWidth="1"/>
    <col min="9757" max="9757" width="15.5703125" style="70" customWidth="1"/>
    <col min="9758" max="9997" width="9.140625" style="70"/>
    <col min="9998" max="9998" width="18.140625" style="70" customWidth="1"/>
    <col min="9999" max="9999" width="9.140625" style="70" hidden="1" customWidth="1"/>
    <col min="10000" max="10000" width="25.85546875" style="70" customWidth="1"/>
    <col min="10001" max="10001" width="31.5703125" style="70" customWidth="1"/>
    <col min="10002" max="10002" width="13.140625" style="70" bestFit="1" customWidth="1"/>
    <col min="10003" max="10003" width="17.42578125" style="70" customWidth="1"/>
    <col min="10004" max="10004" width="18.42578125" style="70" customWidth="1"/>
    <col min="10005" max="10005" width="11.7109375" style="70" customWidth="1"/>
    <col min="10006" max="10006" width="11.85546875" style="70" customWidth="1"/>
    <col min="10007" max="10007" width="13.42578125" style="70" customWidth="1"/>
    <col min="10008" max="10008" width="13.140625" style="70" bestFit="1" customWidth="1"/>
    <col min="10009" max="10009" width="15" style="70" customWidth="1"/>
    <col min="10010" max="10010" width="15.5703125" style="70" customWidth="1"/>
    <col min="10011" max="10011" width="15.28515625" style="70" customWidth="1"/>
    <col min="10012" max="10012" width="13.42578125" style="70" customWidth="1"/>
    <col min="10013" max="10013" width="15.5703125" style="70" customWidth="1"/>
    <col min="10014" max="10253" width="9.140625" style="70"/>
    <col min="10254" max="10254" width="18.140625" style="70" customWidth="1"/>
    <col min="10255" max="10255" width="9.140625" style="70" hidden="1" customWidth="1"/>
    <col min="10256" max="10256" width="25.85546875" style="70" customWidth="1"/>
    <col min="10257" max="10257" width="31.5703125" style="70" customWidth="1"/>
    <col min="10258" max="10258" width="13.140625" style="70" bestFit="1" customWidth="1"/>
    <col min="10259" max="10259" width="17.42578125" style="70" customWidth="1"/>
    <col min="10260" max="10260" width="18.42578125" style="70" customWidth="1"/>
    <col min="10261" max="10261" width="11.7109375" style="70" customWidth="1"/>
    <col min="10262" max="10262" width="11.85546875" style="70" customWidth="1"/>
    <col min="10263" max="10263" width="13.42578125" style="70" customWidth="1"/>
    <col min="10264" max="10264" width="13.140625" style="70" bestFit="1" customWidth="1"/>
    <col min="10265" max="10265" width="15" style="70" customWidth="1"/>
    <col min="10266" max="10266" width="15.5703125" style="70" customWidth="1"/>
    <col min="10267" max="10267" width="15.28515625" style="70" customWidth="1"/>
    <col min="10268" max="10268" width="13.42578125" style="70" customWidth="1"/>
    <col min="10269" max="10269" width="15.5703125" style="70" customWidth="1"/>
    <col min="10270" max="10509" width="9.140625" style="70"/>
    <col min="10510" max="10510" width="18.140625" style="70" customWidth="1"/>
    <col min="10511" max="10511" width="9.140625" style="70" hidden="1" customWidth="1"/>
    <col min="10512" max="10512" width="25.85546875" style="70" customWidth="1"/>
    <col min="10513" max="10513" width="31.5703125" style="70" customWidth="1"/>
    <col min="10514" max="10514" width="13.140625" style="70" bestFit="1" customWidth="1"/>
    <col min="10515" max="10515" width="17.42578125" style="70" customWidth="1"/>
    <col min="10516" max="10516" width="18.42578125" style="70" customWidth="1"/>
    <col min="10517" max="10517" width="11.7109375" style="70" customWidth="1"/>
    <col min="10518" max="10518" width="11.85546875" style="70" customWidth="1"/>
    <col min="10519" max="10519" width="13.42578125" style="70" customWidth="1"/>
    <col min="10520" max="10520" width="13.140625" style="70" bestFit="1" customWidth="1"/>
    <col min="10521" max="10521" width="15" style="70" customWidth="1"/>
    <col min="10522" max="10522" width="15.5703125" style="70" customWidth="1"/>
    <col min="10523" max="10523" width="15.28515625" style="70" customWidth="1"/>
    <col min="10524" max="10524" width="13.42578125" style="70" customWidth="1"/>
    <col min="10525" max="10525" width="15.5703125" style="70" customWidth="1"/>
    <col min="10526" max="10765" width="9.140625" style="70"/>
    <col min="10766" max="10766" width="18.140625" style="70" customWidth="1"/>
    <col min="10767" max="10767" width="9.140625" style="70" hidden="1" customWidth="1"/>
    <col min="10768" max="10768" width="25.85546875" style="70" customWidth="1"/>
    <col min="10769" max="10769" width="31.5703125" style="70" customWidth="1"/>
    <col min="10770" max="10770" width="13.140625" style="70" bestFit="1" customWidth="1"/>
    <col min="10771" max="10771" width="17.42578125" style="70" customWidth="1"/>
    <col min="10772" max="10772" width="18.42578125" style="70" customWidth="1"/>
    <col min="10773" max="10773" width="11.7109375" style="70" customWidth="1"/>
    <col min="10774" max="10774" width="11.85546875" style="70" customWidth="1"/>
    <col min="10775" max="10775" width="13.42578125" style="70" customWidth="1"/>
    <col min="10776" max="10776" width="13.140625" style="70" bestFit="1" customWidth="1"/>
    <col min="10777" max="10777" width="15" style="70" customWidth="1"/>
    <col min="10778" max="10778" width="15.5703125" style="70" customWidth="1"/>
    <col min="10779" max="10779" width="15.28515625" style="70" customWidth="1"/>
    <col min="10780" max="10780" width="13.42578125" style="70" customWidth="1"/>
    <col min="10781" max="10781" width="15.5703125" style="70" customWidth="1"/>
    <col min="10782" max="11021" width="9.140625" style="70"/>
    <col min="11022" max="11022" width="18.140625" style="70" customWidth="1"/>
    <col min="11023" max="11023" width="9.140625" style="70" hidden="1" customWidth="1"/>
    <col min="11024" max="11024" width="25.85546875" style="70" customWidth="1"/>
    <col min="11025" max="11025" width="31.5703125" style="70" customWidth="1"/>
    <col min="11026" max="11026" width="13.140625" style="70" bestFit="1" customWidth="1"/>
    <col min="11027" max="11027" width="17.42578125" style="70" customWidth="1"/>
    <col min="11028" max="11028" width="18.42578125" style="70" customWidth="1"/>
    <col min="11029" max="11029" width="11.7109375" style="70" customWidth="1"/>
    <col min="11030" max="11030" width="11.85546875" style="70" customWidth="1"/>
    <col min="11031" max="11031" width="13.42578125" style="70" customWidth="1"/>
    <col min="11032" max="11032" width="13.140625" style="70" bestFit="1" customWidth="1"/>
    <col min="11033" max="11033" width="15" style="70" customWidth="1"/>
    <col min="11034" max="11034" width="15.5703125" style="70" customWidth="1"/>
    <col min="11035" max="11035" width="15.28515625" style="70" customWidth="1"/>
    <col min="11036" max="11036" width="13.42578125" style="70" customWidth="1"/>
    <col min="11037" max="11037" width="15.5703125" style="70" customWidth="1"/>
    <col min="11038" max="11277" width="9.140625" style="70"/>
    <col min="11278" max="11278" width="18.140625" style="70" customWidth="1"/>
    <col min="11279" max="11279" width="9.140625" style="70" hidden="1" customWidth="1"/>
    <col min="11280" max="11280" width="25.85546875" style="70" customWidth="1"/>
    <col min="11281" max="11281" width="31.5703125" style="70" customWidth="1"/>
    <col min="11282" max="11282" width="13.140625" style="70" bestFit="1" customWidth="1"/>
    <col min="11283" max="11283" width="17.42578125" style="70" customWidth="1"/>
    <col min="11284" max="11284" width="18.42578125" style="70" customWidth="1"/>
    <col min="11285" max="11285" width="11.7109375" style="70" customWidth="1"/>
    <col min="11286" max="11286" width="11.85546875" style="70" customWidth="1"/>
    <col min="11287" max="11287" width="13.42578125" style="70" customWidth="1"/>
    <col min="11288" max="11288" width="13.140625" style="70" bestFit="1" customWidth="1"/>
    <col min="11289" max="11289" width="15" style="70" customWidth="1"/>
    <col min="11290" max="11290" width="15.5703125" style="70" customWidth="1"/>
    <col min="11291" max="11291" width="15.28515625" style="70" customWidth="1"/>
    <col min="11292" max="11292" width="13.42578125" style="70" customWidth="1"/>
    <col min="11293" max="11293" width="15.5703125" style="70" customWidth="1"/>
    <col min="11294" max="11533" width="9.140625" style="70"/>
    <col min="11534" max="11534" width="18.140625" style="70" customWidth="1"/>
    <col min="11535" max="11535" width="9.140625" style="70" hidden="1" customWidth="1"/>
    <col min="11536" max="11536" width="25.85546875" style="70" customWidth="1"/>
    <col min="11537" max="11537" width="31.5703125" style="70" customWidth="1"/>
    <col min="11538" max="11538" width="13.140625" style="70" bestFit="1" customWidth="1"/>
    <col min="11539" max="11539" width="17.42578125" style="70" customWidth="1"/>
    <col min="11540" max="11540" width="18.42578125" style="70" customWidth="1"/>
    <col min="11541" max="11541" width="11.7109375" style="70" customWidth="1"/>
    <col min="11542" max="11542" width="11.85546875" style="70" customWidth="1"/>
    <col min="11543" max="11543" width="13.42578125" style="70" customWidth="1"/>
    <col min="11544" max="11544" width="13.140625" style="70" bestFit="1" customWidth="1"/>
    <col min="11545" max="11545" width="15" style="70" customWidth="1"/>
    <col min="11546" max="11546" width="15.5703125" style="70" customWidth="1"/>
    <col min="11547" max="11547" width="15.28515625" style="70" customWidth="1"/>
    <col min="11548" max="11548" width="13.42578125" style="70" customWidth="1"/>
    <col min="11549" max="11549" width="15.5703125" style="70" customWidth="1"/>
    <col min="11550" max="11789" width="9.140625" style="70"/>
    <col min="11790" max="11790" width="18.140625" style="70" customWidth="1"/>
    <col min="11791" max="11791" width="9.140625" style="70" hidden="1" customWidth="1"/>
    <col min="11792" max="11792" width="25.85546875" style="70" customWidth="1"/>
    <col min="11793" max="11793" width="31.5703125" style="70" customWidth="1"/>
    <col min="11794" max="11794" width="13.140625" style="70" bestFit="1" customWidth="1"/>
    <col min="11795" max="11795" width="17.42578125" style="70" customWidth="1"/>
    <col min="11796" max="11796" width="18.42578125" style="70" customWidth="1"/>
    <col min="11797" max="11797" width="11.7109375" style="70" customWidth="1"/>
    <col min="11798" max="11798" width="11.85546875" style="70" customWidth="1"/>
    <col min="11799" max="11799" width="13.42578125" style="70" customWidth="1"/>
    <col min="11800" max="11800" width="13.140625" style="70" bestFit="1" customWidth="1"/>
    <col min="11801" max="11801" width="15" style="70" customWidth="1"/>
    <col min="11802" max="11802" width="15.5703125" style="70" customWidth="1"/>
    <col min="11803" max="11803" width="15.28515625" style="70" customWidth="1"/>
    <col min="11804" max="11804" width="13.42578125" style="70" customWidth="1"/>
    <col min="11805" max="11805" width="15.5703125" style="70" customWidth="1"/>
    <col min="11806" max="12045" width="9.140625" style="70"/>
    <col min="12046" max="12046" width="18.140625" style="70" customWidth="1"/>
    <col min="12047" max="12047" width="9.140625" style="70" hidden="1" customWidth="1"/>
    <col min="12048" max="12048" width="25.85546875" style="70" customWidth="1"/>
    <col min="12049" max="12049" width="31.5703125" style="70" customWidth="1"/>
    <col min="12050" max="12050" width="13.140625" style="70" bestFit="1" customWidth="1"/>
    <col min="12051" max="12051" width="17.42578125" style="70" customWidth="1"/>
    <col min="12052" max="12052" width="18.42578125" style="70" customWidth="1"/>
    <col min="12053" max="12053" width="11.7109375" style="70" customWidth="1"/>
    <col min="12054" max="12054" width="11.85546875" style="70" customWidth="1"/>
    <col min="12055" max="12055" width="13.42578125" style="70" customWidth="1"/>
    <col min="12056" max="12056" width="13.140625" style="70" bestFit="1" customWidth="1"/>
    <col min="12057" max="12057" width="15" style="70" customWidth="1"/>
    <col min="12058" max="12058" width="15.5703125" style="70" customWidth="1"/>
    <col min="12059" max="12059" width="15.28515625" style="70" customWidth="1"/>
    <col min="12060" max="12060" width="13.42578125" style="70" customWidth="1"/>
    <col min="12061" max="12061" width="15.5703125" style="70" customWidth="1"/>
    <col min="12062" max="12301" width="9.140625" style="70"/>
    <col min="12302" max="12302" width="18.140625" style="70" customWidth="1"/>
    <col min="12303" max="12303" width="9.140625" style="70" hidden="1" customWidth="1"/>
    <col min="12304" max="12304" width="25.85546875" style="70" customWidth="1"/>
    <col min="12305" max="12305" width="31.5703125" style="70" customWidth="1"/>
    <col min="12306" max="12306" width="13.140625" style="70" bestFit="1" customWidth="1"/>
    <col min="12307" max="12307" width="17.42578125" style="70" customWidth="1"/>
    <col min="12308" max="12308" width="18.42578125" style="70" customWidth="1"/>
    <col min="12309" max="12309" width="11.7109375" style="70" customWidth="1"/>
    <col min="12310" max="12310" width="11.85546875" style="70" customWidth="1"/>
    <col min="12311" max="12311" width="13.42578125" style="70" customWidth="1"/>
    <col min="12312" max="12312" width="13.140625" style="70" bestFit="1" customWidth="1"/>
    <col min="12313" max="12313" width="15" style="70" customWidth="1"/>
    <col min="12314" max="12314" width="15.5703125" style="70" customWidth="1"/>
    <col min="12315" max="12315" width="15.28515625" style="70" customWidth="1"/>
    <col min="12316" max="12316" width="13.42578125" style="70" customWidth="1"/>
    <col min="12317" max="12317" width="15.5703125" style="70" customWidth="1"/>
    <col min="12318" max="12557" width="9.140625" style="70"/>
    <col min="12558" max="12558" width="18.140625" style="70" customWidth="1"/>
    <col min="12559" max="12559" width="9.140625" style="70" hidden="1" customWidth="1"/>
    <col min="12560" max="12560" width="25.85546875" style="70" customWidth="1"/>
    <col min="12561" max="12561" width="31.5703125" style="70" customWidth="1"/>
    <col min="12562" max="12562" width="13.140625" style="70" bestFit="1" customWidth="1"/>
    <col min="12563" max="12563" width="17.42578125" style="70" customWidth="1"/>
    <col min="12564" max="12564" width="18.42578125" style="70" customWidth="1"/>
    <col min="12565" max="12565" width="11.7109375" style="70" customWidth="1"/>
    <col min="12566" max="12566" width="11.85546875" style="70" customWidth="1"/>
    <col min="12567" max="12567" width="13.42578125" style="70" customWidth="1"/>
    <col min="12568" max="12568" width="13.140625" style="70" bestFit="1" customWidth="1"/>
    <col min="12569" max="12569" width="15" style="70" customWidth="1"/>
    <col min="12570" max="12570" width="15.5703125" style="70" customWidth="1"/>
    <col min="12571" max="12571" width="15.28515625" style="70" customWidth="1"/>
    <col min="12572" max="12572" width="13.42578125" style="70" customWidth="1"/>
    <col min="12573" max="12573" width="15.5703125" style="70" customWidth="1"/>
    <col min="12574" max="12813" width="9.140625" style="70"/>
    <col min="12814" max="12814" width="18.140625" style="70" customWidth="1"/>
    <col min="12815" max="12815" width="9.140625" style="70" hidden="1" customWidth="1"/>
    <col min="12816" max="12816" width="25.85546875" style="70" customWidth="1"/>
    <col min="12817" max="12817" width="31.5703125" style="70" customWidth="1"/>
    <col min="12818" max="12818" width="13.140625" style="70" bestFit="1" customWidth="1"/>
    <col min="12819" max="12819" width="17.42578125" style="70" customWidth="1"/>
    <col min="12820" max="12820" width="18.42578125" style="70" customWidth="1"/>
    <col min="12821" max="12821" width="11.7109375" style="70" customWidth="1"/>
    <col min="12822" max="12822" width="11.85546875" style="70" customWidth="1"/>
    <col min="12823" max="12823" width="13.42578125" style="70" customWidth="1"/>
    <col min="12824" max="12824" width="13.140625" style="70" bestFit="1" customWidth="1"/>
    <col min="12825" max="12825" width="15" style="70" customWidth="1"/>
    <col min="12826" max="12826" width="15.5703125" style="70" customWidth="1"/>
    <col min="12827" max="12827" width="15.28515625" style="70" customWidth="1"/>
    <col min="12828" max="12828" width="13.42578125" style="70" customWidth="1"/>
    <col min="12829" max="12829" width="15.5703125" style="70" customWidth="1"/>
    <col min="12830" max="13069" width="9.140625" style="70"/>
    <col min="13070" max="13070" width="18.140625" style="70" customWidth="1"/>
    <col min="13071" max="13071" width="9.140625" style="70" hidden="1" customWidth="1"/>
    <col min="13072" max="13072" width="25.85546875" style="70" customWidth="1"/>
    <col min="13073" max="13073" width="31.5703125" style="70" customWidth="1"/>
    <col min="13074" max="13074" width="13.140625" style="70" bestFit="1" customWidth="1"/>
    <col min="13075" max="13075" width="17.42578125" style="70" customWidth="1"/>
    <col min="13076" max="13076" width="18.42578125" style="70" customWidth="1"/>
    <col min="13077" max="13077" width="11.7109375" style="70" customWidth="1"/>
    <col min="13078" max="13078" width="11.85546875" style="70" customWidth="1"/>
    <col min="13079" max="13079" width="13.42578125" style="70" customWidth="1"/>
    <col min="13080" max="13080" width="13.140625" style="70" bestFit="1" customWidth="1"/>
    <col min="13081" max="13081" width="15" style="70" customWidth="1"/>
    <col min="13082" max="13082" width="15.5703125" style="70" customWidth="1"/>
    <col min="13083" max="13083" width="15.28515625" style="70" customWidth="1"/>
    <col min="13084" max="13084" width="13.42578125" style="70" customWidth="1"/>
    <col min="13085" max="13085" width="15.5703125" style="70" customWidth="1"/>
    <col min="13086" max="13325" width="9.140625" style="70"/>
    <col min="13326" max="13326" width="18.140625" style="70" customWidth="1"/>
    <col min="13327" max="13327" width="9.140625" style="70" hidden="1" customWidth="1"/>
    <col min="13328" max="13328" width="25.85546875" style="70" customWidth="1"/>
    <col min="13329" max="13329" width="31.5703125" style="70" customWidth="1"/>
    <col min="13330" max="13330" width="13.140625" style="70" bestFit="1" customWidth="1"/>
    <col min="13331" max="13331" width="17.42578125" style="70" customWidth="1"/>
    <col min="13332" max="13332" width="18.42578125" style="70" customWidth="1"/>
    <col min="13333" max="13333" width="11.7109375" style="70" customWidth="1"/>
    <col min="13334" max="13334" width="11.85546875" style="70" customWidth="1"/>
    <col min="13335" max="13335" width="13.42578125" style="70" customWidth="1"/>
    <col min="13336" max="13336" width="13.140625" style="70" bestFit="1" customWidth="1"/>
    <col min="13337" max="13337" width="15" style="70" customWidth="1"/>
    <col min="13338" max="13338" width="15.5703125" style="70" customWidth="1"/>
    <col min="13339" max="13339" width="15.28515625" style="70" customWidth="1"/>
    <col min="13340" max="13340" width="13.42578125" style="70" customWidth="1"/>
    <col min="13341" max="13341" width="15.5703125" style="70" customWidth="1"/>
    <col min="13342" max="13581" width="9.140625" style="70"/>
    <col min="13582" max="13582" width="18.140625" style="70" customWidth="1"/>
    <col min="13583" max="13583" width="9.140625" style="70" hidden="1" customWidth="1"/>
    <col min="13584" max="13584" width="25.85546875" style="70" customWidth="1"/>
    <col min="13585" max="13585" width="31.5703125" style="70" customWidth="1"/>
    <col min="13586" max="13586" width="13.140625" style="70" bestFit="1" customWidth="1"/>
    <col min="13587" max="13587" width="17.42578125" style="70" customWidth="1"/>
    <col min="13588" max="13588" width="18.42578125" style="70" customWidth="1"/>
    <col min="13589" max="13589" width="11.7109375" style="70" customWidth="1"/>
    <col min="13590" max="13590" width="11.85546875" style="70" customWidth="1"/>
    <col min="13591" max="13591" width="13.42578125" style="70" customWidth="1"/>
    <col min="13592" max="13592" width="13.140625" style="70" bestFit="1" customWidth="1"/>
    <col min="13593" max="13593" width="15" style="70" customWidth="1"/>
    <col min="13594" max="13594" width="15.5703125" style="70" customWidth="1"/>
    <col min="13595" max="13595" width="15.28515625" style="70" customWidth="1"/>
    <col min="13596" max="13596" width="13.42578125" style="70" customWidth="1"/>
    <col min="13597" max="13597" width="15.5703125" style="70" customWidth="1"/>
    <col min="13598" max="13837" width="9.140625" style="70"/>
    <col min="13838" max="13838" width="18.140625" style="70" customWidth="1"/>
    <col min="13839" max="13839" width="9.140625" style="70" hidden="1" customWidth="1"/>
    <col min="13840" max="13840" width="25.85546875" style="70" customWidth="1"/>
    <col min="13841" max="13841" width="31.5703125" style="70" customWidth="1"/>
    <col min="13842" max="13842" width="13.140625" style="70" bestFit="1" customWidth="1"/>
    <col min="13843" max="13843" width="17.42578125" style="70" customWidth="1"/>
    <col min="13844" max="13844" width="18.42578125" style="70" customWidth="1"/>
    <col min="13845" max="13845" width="11.7109375" style="70" customWidth="1"/>
    <col min="13846" max="13846" width="11.85546875" style="70" customWidth="1"/>
    <col min="13847" max="13847" width="13.42578125" style="70" customWidth="1"/>
    <col min="13848" max="13848" width="13.140625" style="70" bestFit="1" customWidth="1"/>
    <col min="13849" max="13849" width="15" style="70" customWidth="1"/>
    <col min="13850" max="13850" width="15.5703125" style="70" customWidth="1"/>
    <col min="13851" max="13851" width="15.28515625" style="70" customWidth="1"/>
    <col min="13852" max="13852" width="13.42578125" style="70" customWidth="1"/>
    <col min="13853" max="13853" width="15.5703125" style="70" customWidth="1"/>
    <col min="13854" max="14093" width="9.140625" style="70"/>
    <col min="14094" max="14094" width="18.140625" style="70" customWidth="1"/>
    <col min="14095" max="14095" width="9.140625" style="70" hidden="1" customWidth="1"/>
    <col min="14096" max="14096" width="25.85546875" style="70" customWidth="1"/>
    <col min="14097" max="14097" width="31.5703125" style="70" customWidth="1"/>
    <col min="14098" max="14098" width="13.140625" style="70" bestFit="1" customWidth="1"/>
    <col min="14099" max="14099" width="17.42578125" style="70" customWidth="1"/>
    <col min="14100" max="14100" width="18.42578125" style="70" customWidth="1"/>
    <col min="14101" max="14101" width="11.7109375" style="70" customWidth="1"/>
    <col min="14102" max="14102" width="11.85546875" style="70" customWidth="1"/>
    <col min="14103" max="14103" width="13.42578125" style="70" customWidth="1"/>
    <col min="14104" max="14104" width="13.140625" style="70" bestFit="1" customWidth="1"/>
    <col min="14105" max="14105" width="15" style="70" customWidth="1"/>
    <col min="14106" max="14106" width="15.5703125" style="70" customWidth="1"/>
    <col min="14107" max="14107" width="15.28515625" style="70" customWidth="1"/>
    <col min="14108" max="14108" width="13.42578125" style="70" customWidth="1"/>
    <col min="14109" max="14109" width="15.5703125" style="70" customWidth="1"/>
    <col min="14110" max="14349" width="9.140625" style="70"/>
    <col min="14350" max="14350" width="18.140625" style="70" customWidth="1"/>
    <col min="14351" max="14351" width="9.140625" style="70" hidden="1" customWidth="1"/>
    <col min="14352" max="14352" width="25.85546875" style="70" customWidth="1"/>
    <col min="14353" max="14353" width="31.5703125" style="70" customWidth="1"/>
    <col min="14354" max="14354" width="13.140625" style="70" bestFit="1" customWidth="1"/>
    <col min="14355" max="14355" width="17.42578125" style="70" customWidth="1"/>
    <col min="14356" max="14356" width="18.42578125" style="70" customWidth="1"/>
    <col min="14357" max="14357" width="11.7109375" style="70" customWidth="1"/>
    <col min="14358" max="14358" width="11.85546875" style="70" customWidth="1"/>
    <col min="14359" max="14359" width="13.42578125" style="70" customWidth="1"/>
    <col min="14360" max="14360" width="13.140625" style="70" bestFit="1" customWidth="1"/>
    <col min="14361" max="14361" width="15" style="70" customWidth="1"/>
    <col min="14362" max="14362" width="15.5703125" style="70" customWidth="1"/>
    <col min="14363" max="14363" width="15.28515625" style="70" customWidth="1"/>
    <col min="14364" max="14364" width="13.42578125" style="70" customWidth="1"/>
    <col min="14365" max="14365" width="15.5703125" style="70" customWidth="1"/>
    <col min="14366" max="14605" width="9.140625" style="70"/>
    <col min="14606" max="14606" width="18.140625" style="70" customWidth="1"/>
    <col min="14607" max="14607" width="9.140625" style="70" hidden="1" customWidth="1"/>
    <col min="14608" max="14608" width="25.85546875" style="70" customWidth="1"/>
    <col min="14609" max="14609" width="31.5703125" style="70" customWidth="1"/>
    <col min="14610" max="14610" width="13.140625" style="70" bestFit="1" customWidth="1"/>
    <col min="14611" max="14611" width="17.42578125" style="70" customWidth="1"/>
    <col min="14612" max="14612" width="18.42578125" style="70" customWidth="1"/>
    <col min="14613" max="14613" width="11.7109375" style="70" customWidth="1"/>
    <col min="14614" max="14614" width="11.85546875" style="70" customWidth="1"/>
    <col min="14615" max="14615" width="13.42578125" style="70" customWidth="1"/>
    <col min="14616" max="14616" width="13.140625" style="70" bestFit="1" customWidth="1"/>
    <col min="14617" max="14617" width="15" style="70" customWidth="1"/>
    <col min="14618" max="14618" width="15.5703125" style="70" customWidth="1"/>
    <col min="14619" max="14619" width="15.28515625" style="70" customWidth="1"/>
    <col min="14620" max="14620" width="13.42578125" style="70" customWidth="1"/>
    <col min="14621" max="14621" width="15.5703125" style="70" customWidth="1"/>
    <col min="14622" max="14861" width="9.140625" style="70"/>
    <col min="14862" max="14862" width="18.140625" style="70" customWidth="1"/>
    <col min="14863" max="14863" width="9.140625" style="70" hidden="1" customWidth="1"/>
    <col min="14864" max="14864" width="25.85546875" style="70" customWidth="1"/>
    <col min="14865" max="14865" width="31.5703125" style="70" customWidth="1"/>
    <col min="14866" max="14866" width="13.140625" style="70" bestFit="1" customWidth="1"/>
    <col min="14867" max="14867" width="17.42578125" style="70" customWidth="1"/>
    <col min="14868" max="14868" width="18.42578125" style="70" customWidth="1"/>
    <col min="14869" max="14869" width="11.7109375" style="70" customWidth="1"/>
    <col min="14870" max="14870" width="11.85546875" style="70" customWidth="1"/>
    <col min="14871" max="14871" width="13.42578125" style="70" customWidth="1"/>
    <col min="14872" max="14872" width="13.140625" style="70" bestFit="1" customWidth="1"/>
    <col min="14873" max="14873" width="15" style="70" customWidth="1"/>
    <col min="14874" max="14874" width="15.5703125" style="70" customWidth="1"/>
    <col min="14875" max="14875" width="15.28515625" style="70" customWidth="1"/>
    <col min="14876" max="14876" width="13.42578125" style="70" customWidth="1"/>
    <col min="14877" max="14877" width="15.5703125" style="70" customWidth="1"/>
    <col min="14878" max="15117" width="9.140625" style="70"/>
    <col min="15118" max="15118" width="18.140625" style="70" customWidth="1"/>
    <col min="15119" max="15119" width="9.140625" style="70" hidden="1" customWidth="1"/>
    <col min="15120" max="15120" width="25.85546875" style="70" customWidth="1"/>
    <col min="15121" max="15121" width="31.5703125" style="70" customWidth="1"/>
    <col min="15122" max="15122" width="13.140625" style="70" bestFit="1" customWidth="1"/>
    <col min="15123" max="15123" width="17.42578125" style="70" customWidth="1"/>
    <col min="15124" max="15124" width="18.42578125" style="70" customWidth="1"/>
    <col min="15125" max="15125" width="11.7109375" style="70" customWidth="1"/>
    <col min="15126" max="15126" width="11.85546875" style="70" customWidth="1"/>
    <col min="15127" max="15127" width="13.42578125" style="70" customWidth="1"/>
    <col min="15128" max="15128" width="13.140625" style="70" bestFit="1" customWidth="1"/>
    <col min="15129" max="15129" width="15" style="70" customWidth="1"/>
    <col min="15130" max="15130" width="15.5703125" style="70" customWidth="1"/>
    <col min="15131" max="15131" width="15.28515625" style="70" customWidth="1"/>
    <col min="15132" max="15132" width="13.42578125" style="70" customWidth="1"/>
    <col min="15133" max="15133" width="15.5703125" style="70" customWidth="1"/>
    <col min="15134" max="15373" width="9.140625" style="70"/>
    <col min="15374" max="15374" width="18.140625" style="70" customWidth="1"/>
    <col min="15375" max="15375" width="9.140625" style="70" hidden="1" customWidth="1"/>
    <col min="15376" max="15376" width="25.85546875" style="70" customWidth="1"/>
    <col min="15377" max="15377" width="31.5703125" style="70" customWidth="1"/>
    <col min="15378" max="15378" width="13.140625" style="70" bestFit="1" customWidth="1"/>
    <col min="15379" max="15379" width="17.42578125" style="70" customWidth="1"/>
    <col min="15380" max="15380" width="18.42578125" style="70" customWidth="1"/>
    <col min="15381" max="15381" width="11.7109375" style="70" customWidth="1"/>
    <col min="15382" max="15382" width="11.85546875" style="70" customWidth="1"/>
    <col min="15383" max="15383" width="13.42578125" style="70" customWidth="1"/>
    <col min="15384" max="15384" width="13.140625" style="70" bestFit="1" customWidth="1"/>
    <col min="15385" max="15385" width="15" style="70" customWidth="1"/>
    <col min="15386" max="15386" width="15.5703125" style="70" customWidth="1"/>
    <col min="15387" max="15387" width="15.28515625" style="70" customWidth="1"/>
    <col min="15388" max="15388" width="13.42578125" style="70" customWidth="1"/>
    <col min="15389" max="15389" width="15.5703125" style="70" customWidth="1"/>
    <col min="15390" max="15629" width="9.140625" style="70"/>
    <col min="15630" max="15630" width="18.140625" style="70" customWidth="1"/>
    <col min="15631" max="15631" width="9.140625" style="70" hidden="1" customWidth="1"/>
    <col min="15632" max="15632" width="25.85546875" style="70" customWidth="1"/>
    <col min="15633" max="15633" width="31.5703125" style="70" customWidth="1"/>
    <col min="15634" max="15634" width="13.140625" style="70" bestFit="1" customWidth="1"/>
    <col min="15635" max="15635" width="17.42578125" style="70" customWidth="1"/>
    <col min="15636" max="15636" width="18.42578125" style="70" customWidth="1"/>
    <col min="15637" max="15637" width="11.7109375" style="70" customWidth="1"/>
    <col min="15638" max="15638" width="11.85546875" style="70" customWidth="1"/>
    <col min="15639" max="15639" width="13.42578125" style="70" customWidth="1"/>
    <col min="15640" max="15640" width="13.140625" style="70" bestFit="1" customWidth="1"/>
    <col min="15641" max="15641" width="15" style="70" customWidth="1"/>
    <col min="15642" max="15642" width="15.5703125" style="70" customWidth="1"/>
    <col min="15643" max="15643" width="15.28515625" style="70" customWidth="1"/>
    <col min="15644" max="15644" width="13.42578125" style="70" customWidth="1"/>
    <col min="15645" max="15645" width="15.5703125" style="70" customWidth="1"/>
    <col min="15646" max="15885" width="9.140625" style="70"/>
    <col min="15886" max="15886" width="18.140625" style="70" customWidth="1"/>
    <col min="15887" max="15887" width="9.140625" style="70" hidden="1" customWidth="1"/>
    <col min="15888" max="15888" width="25.85546875" style="70" customWidth="1"/>
    <col min="15889" max="15889" width="31.5703125" style="70" customWidth="1"/>
    <col min="15890" max="15890" width="13.140625" style="70" bestFit="1" customWidth="1"/>
    <col min="15891" max="15891" width="17.42578125" style="70" customWidth="1"/>
    <col min="15892" max="15892" width="18.42578125" style="70" customWidth="1"/>
    <col min="15893" max="15893" width="11.7109375" style="70" customWidth="1"/>
    <col min="15894" max="15894" width="11.85546875" style="70" customWidth="1"/>
    <col min="15895" max="15895" width="13.42578125" style="70" customWidth="1"/>
    <col min="15896" max="15896" width="13.140625" style="70" bestFit="1" customWidth="1"/>
    <col min="15897" max="15897" width="15" style="70" customWidth="1"/>
    <col min="15898" max="15898" width="15.5703125" style="70" customWidth="1"/>
    <col min="15899" max="15899" width="15.28515625" style="70" customWidth="1"/>
    <col min="15900" max="15900" width="13.42578125" style="70" customWidth="1"/>
    <col min="15901" max="15901" width="15.5703125" style="70" customWidth="1"/>
    <col min="15902" max="16141" width="9.140625" style="70"/>
    <col min="16142" max="16142" width="18.140625" style="70" customWidth="1"/>
    <col min="16143" max="16143" width="9.140625" style="70" hidden="1" customWidth="1"/>
    <col min="16144" max="16144" width="25.85546875" style="70" customWidth="1"/>
    <col min="16145" max="16145" width="31.5703125" style="70" customWidth="1"/>
    <col min="16146" max="16146" width="13.140625" style="70" bestFit="1" customWidth="1"/>
    <col min="16147" max="16147" width="17.42578125" style="70" customWidth="1"/>
    <col min="16148" max="16148" width="18.42578125" style="70" customWidth="1"/>
    <col min="16149" max="16149" width="11.7109375" style="70" customWidth="1"/>
    <col min="16150" max="16150" width="11.85546875" style="70" customWidth="1"/>
    <col min="16151" max="16151" width="13.42578125" style="70" customWidth="1"/>
    <col min="16152" max="16152" width="13.140625" style="70" bestFit="1" customWidth="1"/>
    <col min="16153" max="16153" width="15" style="70" customWidth="1"/>
    <col min="16154" max="16154" width="15.5703125" style="70" customWidth="1"/>
    <col min="16155" max="16155" width="15.28515625" style="70" customWidth="1"/>
    <col min="16156" max="16156" width="13.42578125" style="70" customWidth="1"/>
    <col min="16157" max="16157" width="15.5703125" style="70" customWidth="1"/>
    <col min="16158" max="16384" width="9.140625" style="70"/>
  </cols>
  <sheetData>
    <row r="1" spans="1:69" s="68" customFormat="1" ht="26.25" customHeight="1" x14ac:dyDescent="0.2">
      <c r="B1" s="166" t="s">
        <v>108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</row>
    <row r="2" spans="1:69" s="68" customFormat="1" ht="26.25" customHeight="1" x14ac:dyDescent="0.2">
      <c r="B2" s="171" t="s">
        <v>124</v>
      </c>
      <c r="C2" s="172"/>
      <c r="D2" s="71">
        <v>2020</v>
      </c>
      <c r="E2" s="71">
        <v>2021</v>
      </c>
      <c r="F2" s="71">
        <v>2022</v>
      </c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</row>
    <row r="3" spans="1:69" s="68" customFormat="1" ht="57" customHeight="1" x14ac:dyDescent="0.2">
      <c r="B3" s="173"/>
      <c r="C3" s="174"/>
      <c r="D3" s="99">
        <f>G8+M8+R8+X8</f>
        <v>59909.509999999995</v>
      </c>
      <c r="E3" s="99">
        <f t="shared" ref="E3" si="0">H8+N8+S8+Y8</f>
        <v>62186.071379999994</v>
      </c>
      <c r="F3" s="99">
        <f>I8+O8+T8+Z8</f>
        <v>64611.328163819999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69" s="68" customFormat="1" ht="27" customHeight="1" x14ac:dyDescent="0.2">
      <c r="A4" s="170" t="s">
        <v>109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</row>
    <row r="6" spans="1:69" ht="45" customHeight="1" x14ac:dyDescent="0.2">
      <c r="B6" s="167" t="s">
        <v>110</v>
      </c>
      <c r="C6" s="168" t="s">
        <v>111</v>
      </c>
      <c r="D6" s="168" t="s">
        <v>111</v>
      </c>
      <c r="E6" s="168" t="s">
        <v>111</v>
      </c>
      <c r="F6" s="168" t="s">
        <v>111</v>
      </c>
      <c r="G6" s="169"/>
      <c r="H6" s="169"/>
      <c r="I6" s="169"/>
      <c r="J6" s="168" t="s">
        <v>111</v>
      </c>
      <c r="K6" s="168" t="s">
        <v>111</v>
      </c>
      <c r="L6" s="168" t="s">
        <v>111</v>
      </c>
      <c r="M6" s="175"/>
      <c r="N6" s="175"/>
      <c r="O6" s="175"/>
      <c r="P6" s="168" t="s">
        <v>111</v>
      </c>
      <c r="Q6" s="168" t="s">
        <v>111</v>
      </c>
      <c r="R6" s="190"/>
      <c r="S6" s="190"/>
      <c r="T6" s="190"/>
      <c r="U6" s="168" t="s">
        <v>111</v>
      </c>
      <c r="V6" s="168" t="s">
        <v>111</v>
      </c>
      <c r="W6" s="168" t="s">
        <v>111</v>
      </c>
      <c r="X6" s="175"/>
      <c r="Y6" s="175"/>
      <c r="Z6" s="175"/>
    </row>
    <row r="7" spans="1:69" x14ac:dyDescent="0.2">
      <c r="B7" s="167"/>
      <c r="C7" s="168"/>
      <c r="D7" s="168"/>
      <c r="E7" s="168"/>
      <c r="F7" s="168"/>
      <c r="G7" s="71">
        <v>2021</v>
      </c>
      <c r="H7" s="71">
        <v>2022</v>
      </c>
      <c r="I7" s="71">
        <v>2023</v>
      </c>
      <c r="J7" s="168"/>
      <c r="K7" s="168"/>
      <c r="L7" s="168"/>
      <c r="M7" s="71">
        <v>2021</v>
      </c>
      <c r="N7" s="71">
        <v>2022</v>
      </c>
      <c r="O7" s="71">
        <v>2023</v>
      </c>
      <c r="P7" s="168"/>
      <c r="Q7" s="168"/>
      <c r="R7" s="71">
        <v>2021</v>
      </c>
      <c r="S7" s="71">
        <v>2022</v>
      </c>
      <c r="T7" s="71">
        <v>2023</v>
      </c>
      <c r="U7" s="168"/>
      <c r="V7" s="168"/>
      <c r="W7" s="168"/>
      <c r="X7" s="71">
        <v>2020</v>
      </c>
      <c r="Y7" s="71">
        <v>2021</v>
      </c>
      <c r="Z7" s="71">
        <v>2022</v>
      </c>
    </row>
    <row r="8" spans="1:69" ht="45.75" customHeight="1" x14ac:dyDescent="0.2">
      <c r="B8" s="167"/>
      <c r="C8" s="168"/>
      <c r="D8" s="168"/>
      <c r="E8" s="168"/>
      <c r="F8" s="168"/>
      <c r="G8" s="72">
        <f>+F14*2</f>
        <v>27740</v>
      </c>
      <c r="H8" s="72">
        <f>+G8*3.8/100+G8</f>
        <v>28794.12</v>
      </c>
      <c r="I8" s="72">
        <f>+H8*3.9/100+H8</f>
        <v>29917.090679999998</v>
      </c>
      <c r="J8" s="168"/>
      <c r="K8" s="168"/>
      <c r="L8" s="168"/>
      <c r="M8" s="72">
        <f>+L14*3.5/100+L14</f>
        <v>850.77</v>
      </c>
      <c r="N8" s="72">
        <f>+M8*3.8/100+M8</f>
        <v>883.09925999999996</v>
      </c>
      <c r="O8" s="72">
        <f>+N8*3.9/100+N8</f>
        <v>917.54013113999997</v>
      </c>
      <c r="P8" s="168"/>
      <c r="Q8" s="168"/>
      <c r="R8" s="72">
        <f>+Q14*3.5/10+Q14</f>
        <v>6350.4</v>
      </c>
      <c r="S8" s="72">
        <f>+R8*3.8/100+R8</f>
        <v>6591.7151999999996</v>
      </c>
      <c r="T8" s="72">
        <f>+S8*3.9/100+S8</f>
        <v>6848.7920927999994</v>
      </c>
      <c r="U8" s="168"/>
      <c r="V8" s="168"/>
      <c r="W8" s="168"/>
      <c r="X8" s="72">
        <f>+V14*3.5/100+V14</f>
        <v>24968.34</v>
      </c>
      <c r="Y8" s="72">
        <f>+X8*3.8/100+X8</f>
        <v>25917.136920000001</v>
      </c>
      <c r="Z8" s="72">
        <f>+Y8*3.9/100+Y8</f>
        <v>26927.905259880001</v>
      </c>
    </row>
    <row r="9" spans="1:69" ht="18.75" x14ac:dyDescent="0.2">
      <c r="Q9" s="77"/>
    </row>
    <row r="10" spans="1:69" ht="19.5" thickBot="1" x14ac:dyDescent="0.25">
      <c r="Q10" s="77"/>
    </row>
    <row r="11" spans="1:69" s="74" customFormat="1" ht="89.25" x14ac:dyDescent="0.2">
      <c r="A11" s="176" t="s">
        <v>112</v>
      </c>
      <c r="B11" s="176" t="s">
        <v>113</v>
      </c>
      <c r="C11" s="78" t="s">
        <v>114</v>
      </c>
      <c r="D11" s="177" t="s">
        <v>115</v>
      </c>
      <c r="E11" s="178"/>
      <c r="F11" s="178"/>
      <c r="G11" s="178"/>
      <c r="H11" s="178"/>
      <c r="I11" s="179"/>
      <c r="J11" s="177" t="s">
        <v>116</v>
      </c>
      <c r="K11" s="178"/>
      <c r="L11" s="178"/>
      <c r="M11" s="178"/>
      <c r="N11" s="178"/>
      <c r="O11" s="179"/>
      <c r="P11" s="177" t="s">
        <v>117</v>
      </c>
      <c r="Q11" s="178"/>
      <c r="R11" s="178"/>
      <c r="S11" s="178"/>
      <c r="T11" s="179"/>
      <c r="U11" s="177" t="s">
        <v>118</v>
      </c>
      <c r="V11" s="178"/>
      <c r="W11" s="178"/>
      <c r="X11" s="178"/>
      <c r="Y11" s="178"/>
      <c r="Z11" s="179"/>
      <c r="AA11" s="181" t="s">
        <v>119</v>
      </c>
      <c r="AB11" s="181"/>
      <c r="AC11" s="182"/>
      <c r="AD11" s="180" t="s">
        <v>120</v>
      </c>
      <c r="AE11" s="181"/>
      <c r="AF11" s="182"/>
      <c r="AG11" s="186" t="s">
        <v>121</v>
      </c>
      <c r="AH11" s="186"/>
      <c r="AI11" s="186"/>
    </row>
    <row r="12" spans="1:69" s="74" customFormat="1" ht="28.5" customHeight="1" x14ac:dyDescent="0.2">
      <c r="A12" s="176"/>
      <c r="B12" s="176"/>
      <c r="C12" s="79" t="s">
        <v>122</v>
      </c>
      <c r="D12" s="80"/>
      <c r="E12" s="81"/>
      <c r="F12" s="81"/>
      <c r="G12" s="187"/>
      <c r="H12" s="188"/>
      <c r="I12" s="189"/>
      <c r="J12" s="80"/>
      <c r="K12" s="81"/>
      <c r="L12" s="81"/>
      <c r="M12" s="187"/>
      <c r="N12" s="188"/>
      <c r="O12" s="189"/>
      <c r="P12" s="80"/>
      <c r="Q12" s="81"/>
      <c r="R12" s="187"/>
      <c r="S12" s="188"/>
      <c r="T12" s="189"/>
      <c r="U12" s="80"/>
      <c r="V12" s="81"/>
      <c r="W12" s="81"/>
      <c r="X12" s="187"/>
      <c r="Y12" s="188"/>
      <c r="Z12" s="189"/>
      <c r="AA12" s="184"/>
      <c r="AB12" s="184"/>
      <c r="AC12" s="185"/>
      <c r="AD12" s="183"/>
      <c r="AE12" s="184"/>
      <c r="AF12" s="185"/>
      <c r="AG12" s="186"/>
      <c r="AH12" s="186"/>
      <c r="AI12" s="186"/>
    </row>
    <row r="13" spans="1:69" ht="38.25" x14ac:dyDescent="0.2">
      <c r="A13" s="176"/>
      <c r="B13" s="176"/>
      <c r="C13" s="79" t="s">
        <v>146</v>
      </c>
      <c r="D13" s="82" t="s">
        <v>142</v>
      </c>
      <c r="E13" s="83" t="s">
        <v>144</v>
      </c>
      <c r="F13" s="84" t="s">
        <v>145</v>
      </c>
      <c r="G13" s="71">
        <v>2021</v>
      </c>
      <c r="H13" s="71">
        <v>2022</v>
      </c>
      <c r="I13" s="85">
        <v>2023</v>
      </c>
      <c r="J13" s="82" t="s">
        <v>143</v>
      </c>
      <c r="K13" s="83" t="s">
        <v>147</v>
      </c>
      <c r="L13" s="84" t="s">
        <v>148</v>
      </c>
      <c r="M13" s="71">
        <v>2021</v>
      </c>
      <c r="N13" s="71">
        <v>2022</v>
      </c>
      <c r="O13" s="85">
        <v>2023</v>
      </c>
      <c r="P13" s="82" t="s">
        <v>143</v>
      </c>
      <c r="Q13" s="83" t="s">
        <v>147</v>
      </c>
      <c r="R13" s="71">
        <v>2021</v>
      </c>
      <c r="S13" s="71">
        <v>2022</v>
      </c>
      <c r="T13" s="85">
        <v>2023</v>
      </c>
      <c r="U13" s="82" t="s">
        <v>143</v>
      </c>
      <c r="V13" s="83" t="s">
        <v>147</v>
      </c>
      <c r="W13" s="84" t="s">
        <v>148</v>
      </c>
      <c r="X13" s="71">
        <v>2021</v>
      </c>
      <c r="Y13" s="71">
        <v>2022</v>
      </c>
      <c r="Z13" s="85">
        <v>2023</v>
      </c>
      <c r="AA13" s="86">
        <v>2021</v>
      </c>
      <c r="AB13" s="71">
        <v>2022</v>
      </c>
      <c r="AC13" s="71">
        <v>2023</v>
      </c>
      <c r="AD13" s="71">
        <v>2021</v>
      </c>
      <c r="AE13" s="71">
        <v>2022</v>
      </c>
      <c r="AF13" s="71">
        <v>2023</v>
      </c>
      <c r="AG13" s="71">
        <v>2021</v>
      </c>
      <c r="AH13" s="71">
        <v>2022</v>
      </c>
      <c r="AI13" s="71">
        <v>2023</v>
      </c>
      <c r="BQ13" s="70" t="s">
        <v>150</v>
      </c>
    </row>
    <row r="14" spans="1:69" s="93" customFormat="1" ht="18" x14ac:dyDescent="0.2">
      <c r="A14" s="87">
        <v>0</v>
      </c>
      <c r="B14" s="87" t="s">
        <v>1</v>
      </c>
      <c r="C14" s="88">
        <f t="shared" ref="C14:AC14" si="1">SUM(C15:C45)</f>
        <v>27348</v>
      </c>
      <c r="D14" s="89">
        <f t="shared" si="1"/>
        <v>27873</v>
      </c>
      <c r="E14" s="88">
        <f t="shared" si="1"/>
        <v>27479</v>
      </c>
      <c r="F14" s="88">
        <f t="shared" si="1"/>
        <v>13870</v>
      </c>
      <c r="G14" s="88">
        <f t="shared" si="1"/>
        <v>27740</v>
      </c>
      <c r="H14" s="88">
        <f t="shared" si="1"/>
        <v>28794.119999999995</v>
      </c>
      <c r="I14" s="90">
        <f t="shared" si="1"/>
        <v>29917.090680000001</v>
      </c>
      <c r="J14" s="89">
        <f t="shared" si="1"/>
        <v>560</v>
      </c>
      <c r="K14" s="88">
        <f t="shared" si="1"/>
        <v>1443</v>
      </c>
      <c r="L14" s="88">
        <f t="shared" si="1"/>
        <v>822</v>
      </c>
      <c r="M14" s="88">
        <f t="shared" si="1"/>
        <v>850.77</v>
      </c>
      <c r="N14" s="88">
        <f t="shared" si="1"/>
        <v>883.09925999999996</v>
      </c>
      <c r="O14" s="90">
        <f t="shared" si="1"/>
        <v>917.54013113999997</v>
      </c>
      <c r="P14" s="89">
        <f t="shared" si="1"/>
        <v>3836</v>
      </c>
      <c r="Q14" s="88">
        <f t="shared" si="1"/>
        <v>4704</v>
      </c>
      <c r="R14" s="88">
        <f t="shared" si="1"/>
        <v>6350.4</v>
      </c>
      <c r="S14" s="88">
        <f t="shared" si="1"/>
        <v>6591.7152000000006</v>
      </c>
      <c r="T14" s="90">
        <f t="shared" si="1"/>
        <v>6848.7920928000003</v>
      </c>
      <c r="U14" s="89">
        <f t="shared" si="1"/>
        <v>25697</v>
      </c>
      <c r="V14" s="88">
        <f t="shared" si="1"/>
        <v>24124</v>
      </c>
      <c r="W14" s="88">
        <f t="shared" si="1"/>
        <v>8371</v>
      </c>
      <c r="X14" s="88">
        <f t="shared" si="1"/>
        <v>24968.339999999993</v>
      </c>
      <c r="Y14" s="88">
        <f t="shared" si="1"/>
        <v>25917.136920000004</v>
      </c>
      <c r="Z14" s="90">
        <f t="shared" si="1"/>
        <v>26927.905259880001</v>
      </c>
      <c r="AA14" s="91">
        <f t="shared" si="1"/>
        <v>59909.509999999987</v>
      </c>
      <c r="AB14" s="88">
        <f t="shared" si="1"/>
        <v>62186.071379999994</v>
      </c>
      <c r="AC14" s="88">
        <f t="shared" si="1"/>
        <v>64611.328163819984</v>
      </c>
      <c r="AD14" s="92"/>
      <c r="AE14" s="92"/>
      <c r="AF14" s="92"/>
      <c r="AG14" s="92"/>
      <c r="AH14" s="92"/>
      <c r="AI14" s="92"/>
      <c r="BQ14" s="143">
        <v>204375</v>
      </c>
    </row>
    <row r="15" spans="1:69" ht="15" x14ac:dyDescent="0.2">
      <c r="A15" s="94">
        <v>1</v>
      </c>
      <c r="B15" s="129" t="s">
        <v>127</v>
      </c>
      <c r="C15" s="96">
        <v>902</v>
      </c>
      <c r="D15" s="98">
        <v>353</v>
      </c>
      <c r="E15" s="98">
        <v>340</v>
      </c>
      <c r="F15" s="72">
        <v>181</v>
      </c>
      <c r="G15" s="99">
        <f t="shared" ref="G15:G45" si="2">$G$8*((0.3*D15/$D$14)+(0.35*E15/$E$14)+(0.35*F15/$F$14))</f>
        <v>352.22496433230918</v>
      </c>
      <c r="H15" s="99">
        <f t="shared" ref="H15:H45" si="3">$H$8*((0.3*D15/$D$14)+(0.35*E15/$E$14)+(0.35*F15/$F$14))</f>
        <v>365.60951297693691</v>
      </c>
      <c r="I15" s="100">
        <f t="shared" ref="I15:I45" si="4">$I$8*((0.3*D15/$D$14)+(0.35*E15/$E$14)+(0.35*F15/$F$14))</f>
        <v>379.86828398303743</v>
      </c>
      <c r="J15" s="98">
        <v>9</v>
      </c>
      <c r="K15" s="98">
        <v>0</v>
      </c>
      <c r="L15" s="98">
        <v>0</v>
      </c>
      <c r="M15" s="101">
        <f t="shared" ref="M15:M45" si="5">$M$8*((0.3*J15/$J$14)+(0.35*K15/$K$14)+(0.35*L15/$L$14))</f>
        <v>4.1019267857142854</v>
      </c>
      <c r="N15" s="101">
        <f t="shared" ref="N15:N45" si="6">$N$8*((0.3*J15/$J$14)+(0.35*K15/$K$14)+(0.35*L15/$L$14))</f>
        <v>4.2578000035714281</v>
      </c>
      <c r="O15" s="102">
        <f t="shared" ref="O15:O45" si="7">$O$8*((0.3*J15/$J$14)+(0.35*K15/$K$14)+(0.35*L15/$L$14))</f>
        <v>4.4238542037107136</v>
      </c>
      <c r="P15" s="98">
        <v>34</v>
      </c>
      <c r="Q15" s="98">
        <v>37</v>
      </c>
      <c r="R15" s="103">
        <f t="shared" ref="R15:R45" si="8">$R$8*((0.45*P15/$P$14)+(0.55*Q15/$Q$14))</f>
        <v>52.801259124087593</v>
      </c>
      <c r="S15" s="103">
        <f t="shared" ref="S15:S45" si="9">$S$8*((0.45*P15/$P$14)+(0.55*Q15/$Q$14))</f>
        <v>54.807706970802926</v>
      </c>
      <c r="T15" s="104">
        <f t="shared" ref="T15:T45" si="10">$T$8*((0.45*P15/$P$14)+(0.55*Q15/$Q$14))</f>
        <v>56.945207542664235</v>
      </c>
      <c r="U15" s="98">
        <v>740</v>
      </c>
      <c r="V15" s="98">
        <v>932</v>
      </c>
      <c r="W15" s="98">
        <v>287</v>
      </c>
      <c r="X15" s="101">
        <f t="shared" ref="X15:X45" si="11">$X$8*((0.3*U15/$U$14)+(0.35*V15/$V$14)+(0.35*W15/$W$14))</f>
        <v>852.93611825910853</v>
      </c>
      <c r="Y15" s="101">
        <f t="shared" ref="Y15:Y45" si="12">$Y$8*((0.3*U15/$U$14)+(0.35*V15/$V$14)+(0.35*W15/$W$14))</f>
        <v>885.34769075295469</v>
      </c>
      <c r="Z15" s="102">
        <f t="shared" ref="Z15:Z45" si="13">$Z$8*((0.3*U15/$U$14)+(0.35*V15/$V$14)+(0.35*W15/$W$14))</f>
        <v>919.8762506923199</v>
      </c>
      <c r="AA15" s="105">
        <f>G15+M15+X15+R15</f>
        <v>1262.0642685012197</v>
      </c>
      <c r="AB15" s="99">
        <f>H15+N15+Y15+S15</f>
        <v>1310.022710704266</v>
      </c>
      <c r="AC15" s="99">
        <f>I15+O15+Z15+T15</f>
        <v>1361.1135964217324</v>
      </c>
      <c r="AD15" s="133">
        <v>0.8</v>
      </c>
      <c r="AE15" s="133">
        <v>0.8</v>
      </c>
      <c r="AF15" s="133">
        <v>0.8</v>
      </c>
      <c r="AG15" s="103">
        <f>AA15/C15*$C$14/$AA$14*AD15</f>
        <v>0.51096920195786988</v>
      </c>
      <c r="AH15" s="103">
        <f>AB15/C15*$C$14/$AB$14*AE15</f>
        <v>0.51096920195786966</v>
      </c>
      <c r="AI15" s="103">
        <f>AC15/C15*$C$14/$AC$14*AF15</f>
        <v>0.51096920195786977</v>
      </c>
      <c r="AK15" s="106"/>
      <c r="AL15" s="106"/>
      <c r="BQ15" s="70">
        <v>13764.82</v>
      </c>
    </row>
    <row r="16" spans="1:69" ht="15" x14ac:dyDescent="0.2">
      <c r="A16" s="94">
        <v>2</v>
      </c>
      <c r="B16" s="129" t="s">
        <v>128</v>
      </c>
      <c r="C16" s="96">
        <v>1246</v>
      </c>
      <c r="D16" s="98">
        <v>622</v>
      </c>
      <c r="E16" s="98">
        <v>671</v>
      </c>
      <c r="F16" s="72">
        <v>359</v>
      </c>
      <c r="G16" s="99">
        <f t="shared" si="2"/>
        <v>674.09025485235748</v>
      </c>
      <c r="H16" s="99">
        <f t="shared" si="3"/>
        <v>699.70568453674707</v>
      </c>
      <c r="I16" s="100">
        <f t="shared" si="4"/>
        <v>726.99420623368019</v>
      </c>
      <c r="J16" s="98">
        <v>7</v>
      </c>
      <c r="K16" s="98">
        <v>0</v>
      </c>
      <c r="L16" s="98">
        <v>0</v>
      </c>
      <c r="M16" s="101">
        <f t="shared" si="5"/>
        <v>3.1903875000000004</v>
      </c>
      <c r="N16" s="101">
        <f t="shared" si="6"/>
        <v>3.3116222250000003</v>
      </c>
      <c r="O16" s="102">
        <f t="shared" si="7"/>
        <v>3.4407754917750002</v>
      </c>
      <c r="P16" s="98">
        <v>109</v>
      </c>
      <c r="Q16" s="98">
        <v>102</v>
      </c>
      <c r="R16" s="103">
        <f t="shared" si="8"/>
        <v>156.93602189781024</v>
      </c>
      <c r="S16" s="103">
        <f t="shared" si="9"/>
        <v>162.89959072992701</v>
      </c>
      <c r="T16" s="104">
        <f t="shared" si="10"/>
        <v>169.25267476839417</v>
      </c>
      <c r="U16" s="98">
        <v>1666</v>
      </c>
      <c r="V16" s="98">
        <v>1510</v>
      </c>
      <c r="W16" s="98">
        <v>448</v>
      </c>
      <c r="X16" s="101">
        <f t="shared" si="11"/>
        <v>1500.3155767365611</v>
      </c>
      <c r="Y16" s="101">
        <f t="shared" si="12"/>
        <v>1557.3275686525503</v>
      </c>
      <c r="Z16" s="102">
        <f t="shared" si="13"/>
        <v>1618.0633438299999</v>
      </c>
      <c r="AA16" s="105">
        <f t="shared" ref="AA16:AC39" si="14">G16+M16+X16+R16</f>
        <v>2334.532240986729</v>
      </c>
      <c r="AB16" s="99">
        <f t="shared" si="14"/>
        <v>2423.2444661442241</v>
      </c>
      <c r="AC16" s="99">
        <f t="shared" si="14"/>
        <v>2517.7510003238494</v>
      </c>
      <c r="AD16" s="133">
        <v>0.8</v>
      </c>
      <c r="AE16" s="133">
        <v>0.8</v>
      </c>
      <c r="AF16" s="133">
        <v>0.8</v>
      </c>
      <c r="AG16" s="103">
        <f t="shared" ref="AG16:AG45" si="15">AA16/C16*$C$14/$AA$14*AD16</f>
        <v>0.68422923216445142</v>
      </c>
      <c r="AH16" s="103">
        <f t="shared" ref="AH16:AH45" si="16">AB16/C16*$C$14/$AB$14*AE16</f>
        <v>0.68422923216445131</v>
      </c>
      <c r="AI16" s="103">
        <f t="shared" ref="AI16:AI45" si="17">AC16/C16*$C$14/$AC$14*AF16</f>
        <v>0.68422923216445153</v>
      </c>
      <c r="AK16" s="106"/>
      <c r="AL16" s="106"/>
      <c r="BQ16" s="70">
        <v>14553.39</v>
      </c>
    </row>
    <row r="17" spans="1:69" ht="15" x14ac:dyDescent="0.2">
      <c r="A17" s="94">
        <v>3</v>
      </c>
      <c r="B17" s="129" t="s">
        <v>129</v>
      </c>
      <c r="C17" s="96">
        <v>940</v>
      </c>
      <c r="D17" s="98">
        <v>549</v>
      </c>
      <c r="E17" s="98">
        <v>399</v>
      </c>
      <c r="F17" s="72">
        <v>236</v>
      </c>
      <c r="G17" s="99">
        <f t="shared" si="2"/>
        <v>470.09052878528314</v>
      </c>
      <c r="H17" s="99">
        <f t="shared" si="3"/>
        <v>487.95396887912386</v>
      </c>
      <c r="I17" s="100">
        <f t="shared" si="4"/>
        <v>506.98417366540968</v>
      </c>
      <c r="J17" s="98">
        <v>0</v>
      </c>
      <c r="K17" s="98">
        <v>0</v>
      </c>
      <c r="L17" s="98">
        <v>0</v>
      </c>
      <c r="M17" s="101">
        <f t="shared" si="5"/>
        <v>0</v>
      </c>
      <c r="N17" s="101">
        <f t="shared" si="6"/>
        <v>0</v>
      </c>
      <c r="O17" s="102">
        <f t="shared" si="7"/>
        <v>0</v>
      </c>
      <c r="P17" s="98">
        <v>149</v>
      </c>
      <c r="Q17" s="98">
        <v>127</v>
      </c>
      <c r="R17" s="103">
        <f t="shared" si="8"/>
        <v>205.29706204379565</v>
      </c>
      <c r="S17" s="103">
        <f t="shared" si="9"/>
        <v>213.0983504014599</v>
      </c>
      <c r="T17" s="104">
        <f t="shared" si="10"/>
        <v>221.40918606711682</v>
      </c>
      <c r="U17" s="98">
        <v>1439</v>
      </c>
      <c r="V17" s="98">
        <v>1470</v>
      </c>
      <c r="W17" s="98">
        <v>301</v>
      </c>
      <c r="X17" s="101">
        <f t="shared" si="11"/>
        <v>1266.1957214398049</v>
      </c>
      <c r="Y17" s="101">
        <f t="shared" si="12"/>
        <v>1314.3111588545173</v>
      </c>
      <c r="Z17" s="102">
        <f t="shared" si="13"/>
        <v>1365.5692940498436</v>
      </c>
      <c r="AA17" s="105">
        <f t="shared" si="14"/>
        <v>1941.5833122688837</v>
      </c>
      <c r="AB17" s="99">
        <f t="shared" si="14"/>
        <v>2015.3634781351011</v>
      </c>
      <c r="AC17" s="99">
        <f t="shared" si="14"/>
        <v>2093.9626537823701</v>
      </c>
      <c r="AD17" s="133">
        <v>0.8</v>
      </c>
      <c r="AE17" s="133">
        <v>0.8</v>
      </c>
      <c r="AF17" s="133">
        <v>0.8</v>
      </c>
      <c r="AG17" s="103">
        <f t="shared" si="15"/>
        <v>0.75430670425516888</v>
      </c>
      <c r="AH17" s="103">
        <f t="shared" si="16"/>
        <v>0.75430670425516855</v>
      </c>
      <c r="AI17" s="103">
        <f t="shared" si="17"/>
        <v>0.75430670425516888</v>
      </c>
      <c r="AK17" s="106"/>
      <c r="AL17" s="106"/>
      <c r="BQ17" s="70">
        <v>11034.96</v>
      </c>
    </row>
    <row r="18" spans="1:69" ht="15" x14ac:dyDescent="0.2">
      <c r="A18" s="94">
        <v>4</v>
      </c>
      <c r="B18" s="129" t="s">
        <v>130</v>
      </c>
      <c r="C18" s="96">
        <v>946</v>
      </c>
      <c r="D18" s="98">
        <v>1176</v>
      </c>
      <c r="E18" s="98">
        <v>1282</v>
      </c>
      <c r="F18" s="72">
        <v>615</v>
      </c>
      <c r="G18" s="99">
        <f t="shared" si="2"/>
        <v>1234.5783898111151</v>
      </c>
      <c r="H18" s="99">
        <f t="shared" si="3"/>
        <v>1281.4923686239374</v>
      </c>
      <c r="I18" s="100">
        <f t="shared" si="4"/>
        <v>1331.4705710002709</v>
      </c>
      <c r="J18" s="98">
        <v>0</v>
      </c>
      <c r="K18" s="98">
        <v>0</v>
      </c>
      <c r="L18" s="98">
        <v>0</v>
      </c>
      <c r="M18" s="101">
        <f t="shared" si="5"/>
        <v>0</v>
      </c>
      <c r="N18" s="101">
        <f t="shared" si="6"/>
        <v>0</v>
      </c>
      <c r="O18" s="102">
        <f t="shared" si="7"/>
        <v>0</v>
      </c>
      <c r="P18" s="98">
        <v>41</v>
      </c>
      <c r="Q18" s="98">
        <v>54</v>
      </c>
      <c r="R18" s="103">
        <f t="shared" si="8"/>
        <v>70.638503649635027</v>
      </c>
      <c r="S18" s="103">
        <f t="shared" si="9"/>
        <v>73.322766788321161</v>
      </c>
      <c r="T18" s="104">
        <f t="shared" si="10"/>
        <v>76.182354693065676</v>
      </c>
      <c r="U18" s="98">
        <v>478</v>
      </c>
      <c r="V18" s="98">
        <v>500</v>
      </c>
      <c r="W18" s="98">
        <v>88</v>
      </c>
      <c r="X18" s="101">
        <f t="shared" si="11"/>
        <v>412.32651510243937</v>
      </c>
      <c r="Y18" s="101">
        <f t="shared" si="12"/>
        <v>427.99492267633207</v>
      </c>
      <c r="Z18" s="102">
        <f t="shared" si="13"/>
        <v>444.68672466070899</v>
      </c>
      <c r="AA18" s="105">
        <f t="shared" si="14"/>
        <v>1717.5434085631896</v>
      </c>
      <c r="AB18" s="99">
        <f t="shared" si="14"/>
        <v>1782.8100580885907</v>
      </c>
      <c r="AC18" s="99">
        <f t="shared" si="14"/>
        <v>1852.3396503540455</v>
      </c>
      <c r="AD18" s="133">
        <v>0.8</v>
      </c>
      <c r="AE18" s="133">
        <v>0.8</v>
      </c>
      <c r="AF18" s="133">
        <v>0.8</v>
      </c>
      <c r="AG18" s="103">
        <f t="shared" si="15"/>
        <v>0.66303488095246488</v>
      </c>
      <c r="AH18" s="103">
        <f t="shared" si="16"/>
        <v>0.66303488095246477</v>
      </c>
      <c r="AI18" s="103">
        <f t="shared" si="17"/>
        <v>0.66303488095246488</v>
      </c>
      <c r="AK18" s="106"/>
      <c r="AL18" s="106"/>
      <c r="BQ18" s="70">
        <v>11011.1</v>
      </c>
    </row>
    <row r="19" spans="1:69" ht="15" x14ac:dyDescent="0.2">
      <c r="A19" s="94">
        <v>5</v>
      </c>
      <c r="B19" s="129" t="s">
        <v>131</v>
      </c>
      <c r="C19" s="96">
        <v>9655</v>
      </c>
      <c r="D19" s="98">
        <v>15225</v>
      </c>
      <c r="E19" s="98">
        <v>14736</v>
      </c>
      <c r="F19" s="72">
        <v>7567</v>
      </c>
      <c r="G19" s="99">
        <f t="shared" si="2"/>
        <v>15049.193243005198</v>
      </c>
      <c r="H19" s="99">
        <f t="shared" si="3"/>
        <v>15621.062586239395</v>
      </c>
      <c r="I19" s="100">
        <f t="shared" si="4"/>
        <v>16230.284027102731</v>
      </c>
      <c r="J19" s="98">
        <v>0</v>
      </c>
      <c r="K19" s="98">
        <v>0</v>
      </c>
      <c r="L19" s="98">
        <v>1</v>
      </c>
      <c r="M19" s="101">
        <f t="shared" si="5"/>
        <v>0.36224999999999996</v>
      </c>
      <c r="N19" s="101">
        <f t="shared" si="6"/>
        <v>0.37601549999999995</v>
      </c>
      <c r="O19" s="102">
        <f t="shared" si="7"/>
        <v>0.39068010449999996</v>
      </c>
      <c r="P19" s="98">
        <v>2308</v>
      </c>
      <c r="Q19" s="98">
        <v>2852</v>
      </c>
      <c r="R19" s="103">
        <f t="shared" si="8"/>
        <v>3836.9857664233582</v>
      </c>
      <c r="S19" s="103">
        <f t="shared" si="9"/>
        <v>3982.7912255474457</v>
      </c>
      <c r="T19" s="104">
        <f t="shared" si="10"/>
        <v>4138.1200833437961</v>
      </c>
      <c r="U19" s="98">
        <v>11562</v>
      </c>
      <c r="V19" s="98">
        <v>10350</v>
      </c>
      <c r="W19" s="98">
        <v>3697</v>
      </c>
      <c r="X19" s="101">
        <f t="shared" si="11"/>
        <v>10979.02157041349</v>
      </c>
      <c r="Y19" s="101">
        <f t="shared" si="12"/>
        <v>11396.224390089203</v>
      </c>
      <c r="Z19" s="102">
        <f t="shared" si="13"/>
        <v>11840.677141302682</v>
      </c>
      <c r="AA19" s="105">
        <f t="shared" si="14"/>
        <v>29865.562829842045</v>
      </c>
      <c r="AB19" s="99">
        <f t="shared" si="14"/>
        <v>31000.454217376042</v>
      </c>
      <c r="AC19" s="99">
        <f t="shared" si="14"/>
        <v>32209.47193185371</v>
      </c>
      <c r="AD19" s="133">
        <v>1.5</v>
      </c>
      <c r="AE19" s="133">
        <v>1</v>
      </c>
      <c r="AF19" s="133">
        <v>1</v>
      </c>
      <c r="AG19" s="103">
        <f t="shared" si="15"/>
        <v>2.1180659974427569</v>
      </c>
      <c r="AH19" s="103">
        <f t="shared" si="16"/>
        <v>1.4120439982951709</v>
      </c>
      <c r="AI19" s="103">
        <f t="shared" si="17"/>
        <v>1.4120439982951716</v>
      </c>
      <c r="AK19" s="106"/>
      <c r="AL19" s="106"/>
      <c r="BQ19" s="70">
        <v>8592.2000000000007</v>
      </c>
    </row>
    <row r="20" spans="1:69" ht="15" x14ac:dyDescent="0.2">
      <c r="A20" s="94">
        <v>6</v>
      </c>
      <c r="B20" s="129" t="s">
        <v>132</v>
      </c>
      <c r="C20" s="96">
        <v>1773</v>
      </c>
      <c r="D20" s="98">
        <v>637</v>
      </c>
      <c r="E20" s="98">
        <v>473</v>
      </c>
      <c r="F20" s="72">
        <v>285</v>
      </c>
      <c r="G20" s="99">
        <f t="shared" si="2"/>
        <v>556.81055981697421</v>
      </c>
      <c r="H20" s="99">
        <f t="shared" si="3"/>
        <v>577.96936109001922</v>
      </c>
      <c r="I20" s="100">
        <f t="shared" si="4"/>
        <v>600.51016617252992</v>
      </c>
      <c r="J20" s="98">
        <v>114</v>
      </c>
      <c r="K20" s="98">
        <v>542</v>
      </c>
      <c r="L20" s="98">
        <v>438</v>
      </c>
      <c r="M20" s="101">
        <f t="shared" si="5"/>
        <v>322.46736194683689</v>
      </c>
      <c r="N20" s="101">
        <f t="shared" si="6"/>
        <v>334.7211217008167</v>
      </c>
      <c r="O20" s="102">
        <f t="shared" si="7"/>
        <v>347.77524544714856</v>
      </c>
      <c r="P20" s="98">
        <v>89</v>
      </c>
      <c r="Q20" s="98">
        <v>39</v>
      </c>
      <c r="R20" s="103">
        <f t="shared" si="8"/>
        <v>95.259251824817525</v>
      </c>
      <c r="S20" s="103">
        <f t="shared" si="9"/>
        <v>98.879103394160595</v>
      </c>
      <c r="T20" s="104">
        <f t="shared" si="10"/>
        <v>102.73538842653285</v>
      </c>
      <c r="U20" s="98">
        <v>1881</v>
      </c>
      <c r="V20" s="98">
        <v>1301</v>
      </c>
      <c r="W20" s="98">
        <v>427</v>
      </c>
      <c r="X20" s="101">
        <f t="shared" si="11"/>
        <v>1465.3533911156117</v>
      </c>
      <c r="Y20" s="101">
        <f t="shared" si="12"/>
        <v>1521.036819978005</v>
      </c>
      <c r="Z20" s="102">
        <f t="shared" si="13"/>
        <v>1580.3572559571473</v>
      </c>
      <c r="AA20" s="105">
        <f t="shared" si="14"/>
        <v>2439.8905647042402</v>
      </c>
      <c r="AB20" s="99">
        <f t="shared" si="14"/>
        <v>2532.6064061630013</v>
      </c>
      <c r="AC20" s="99">
        <f t="shared" si="14"/>
        <v>2631.3780560033588</v>
      </c>
      <c r="AD20" s="133">
        <v>1</v>
      </c>
      <c r="AE20" s="133">
        <v>0.8</v>
      </c>
      <c r="AF20" s="133">
        <v>0.8</v>
      </c>
      <c r="AG20" s="103">
        <f t="shared" si="15"/>
        <v>0.62819057422999269</v>
      </c>
      <c r="AH20" s="103">
        <f t="shared" si="16"/>
        <v>0.50255245938399429</v>
      </c>
      <c r="AI20" s="103">
        <f t="shared" si="17"/>
        <v>0.50255245938399429</v>
      </c>
      <c r="AK20" s="106"/>
      <c r="AL20" s="106"/>
      <c r="BQ20" s="70">
        <v>17612.98</v>
      </c>
    </row>
    <row r="21" spans="1:69" ht="15" x14ac:dyDescent="0.2">
      <c r="A21" s="94">
        <v>7</v>
      </c>
      <c r="B21" s="129" t="s">
        <v>133</v>
      </c>
      <c r="C21" s="96">
        <v>1152</v>
      </c>
      <c r="D21" s="98">
        <v>548</v>
      </c>
      <c r="E21" s="98">
        <v>466</v>
      </c>
      <c r="F21" s="72">
        <v>315</v>
      </c>
      <c r="G21" s="99">
        <f t="shared" si="2"/>
        <v>548.76469218248906</v>
      </c>
      <c r="H21" s="99">
        <f t="shared" si="3"/>
        <v>569.61775048542358</v>
      </c>
      <c r="I21" s="100">
        <f t="shared" si="4"/>
        <v>591.83284275435506</v>
      </c>
      <c r="J21" s="98">
        <v>29</v>
      </c>
      <c r="K21" s="98">
        <v>72</v>
      </c>
      <c r="L21" s="98">
        <v>46</v>
      </c>
      <c r="M21" s="101">
        <f t="shared" si="5"/>
        <v>44.73834147237897</v>
      </c>
      <c r="N21" s="101">
        <f t="shared" si="6"/>
        <v>46.438398448329373</v>
      </c>
      <c r="O21" s="102">
        <f t="shared" si="7"/>
        <v>48.249495987814214</v>
      </c>
      <c r="P21" s="98">
        <v>58</v>
      </c>
      <c r="Q21" s="98">
        <v>62</v>
      </c>
      <c r="R21" s="103">
        <f t="shared" si="8"/>
        <v>89.24288321167883</v>
      </c>
      <c r="S21" s="103">
        <f t="shared" si="9"/>
        <v>92.63411277372262</v>
      </c>
      <c r="T21" s="104">
        <f t="shared" si="10"/>
        <v>96.246843171897808</v>
      </c>
      <c r="U21" s="98">
        <v>948</v>
      </c>
      <c r="V21" s="98">
        <v>900</v>
      </c>
      <c r="W21" s="98">
        <v>528</v>
      </c>
      <c r="X21" s="101">
        <f t="shared" si="11"/>
        <v>1153.5670539955759</v>
      </c>
      <c r="Y21" s="101">
        <f t="shared" si="12"/>
        <v>1197.4026020474078</v>
      </c>
      <c r="Z21" s="102">
        <f t="shared" si="13"/>
        <v>1244.1013035272567</v>
      </c>
      <c r="AA21" s="105">
        <f t="shared" si="14"/>
        <v>1836.3129708621227</v>
      </c>
      <c r="AB21" s="99">
        <f t="shared" si="14"/>
        <v>1906.0928637548834</v>
      </c>
      <c r="AC21" s="99">
        <f t="shared" si="14"/>
        <v>1980.4304854413238</v>
      </c>
      <c r="AD21" s="133">
        <v>0.8</v>
      </c>
      <c r="AE21" s="133">
        <v>0.8</v>
      </c>
      <c r="AF21" s="133">
        <v>0.8</v>
      </c>
      <c r="AG21" s="103">
        <f t="shared" si="15"/>
        <v>0.58212200096929212</v>
      </c>
      <c r="AH21" s="103">
        <f t="shared" si="16"/>
        <v>0.58212200096929212</v>
      </c>
      <c r="AI21" s="103">
        <f t="shared" si="17"/>
        <v>0.58212200096929223</v>
      </c>
      <c r="AK21" s="106"/>
      <c r="AL21" s="106"/>
      <c r="BQ21" s="70">
        <v>18583.740000000002</v>
      </c>
    </row>
    <row r="22" spans="1:69" ht="15" x14ac:dyDescent="0.2">
      <c r="A22" s="94">
        <v>8</v>
      </c>
      <c r="B22" s="129" t="s">
        <v>134</v>
      </c>
      <c r="C22" s="96">
        <v>561</v>
      </c>
      <c r="D22" s="98">
        <v>130</v>
      </c>
      <c r="E22" s="98">
        <v>122</v>
      </c>
      <c r="F22" s="72">
        <v>79</v>
      </c>
      <c r="G22" s="99">
        <f t="shared" si="2"/>
        <v>137.2194774578185</v>
      </c>
      <c r="H22" s="99">
        <f t="shared" si="3"/>
        <v>142.43381760121559</v>
      </c>
      <c r="I22" s="100">
        <f t="shared" si="4"/>
        <v>147.988736487663</v>
      </c>
      <c r="J22" s="98">
        <v>57</v>
      </c>
      <c r="K22" s="98">
        <v>49</v>
      </c>
      <c r="L22" s="98">
        <v>-1</v>
      </c>
      <c r="M22" s="101">
        <f t="shared" si="5"/>
        <v>35.727988665726159</v>
      </c>
      <c r="N22" s="101">
        <f t="shared" si="6"/>
        <v>37.085652235023751</v>
      </c>
      <c r="O22" s="102">
        <f t="shared" si="7"/>
        <v>38.531992672189681</v>
      </c>
      <c r="P22" s="98">
        <v>30</v>
      </c>
      <c r="Q22" s="98">
        <v>28</v>
      </c>
      <c r="R22" s="103">
        <f t="shared" si="8"/>
        <v>43.138905109489052</v>
      </c>
      <c r="S22" s="103">
        <f t="shared" si="9"/>
        <v>44.778183503649636</v>
      </c>
      <c r="T22" s="104">
        <f t="shared" si="10"/>
        <v>46.524532660291968</v>
      </c>
      <c r="U22" s="98">
        <v>547</v>
      </c>
      <c r="V22" s="98">
        <v>545</v>
      </c>
      <c r="W22" s="98">
        <v>11</v>
      </c>
      <c r="X22" s="101">
        <f t="shared" si="11"/>
        <v>368.35652459230351</v>
      </c>
      <c r="Y22" s="101">
        <f t="shared" si="12"/>
        <v>382.35407252681102</v>
      </c>
      <c r="Z22" s="102">
        <f t="shared" si="13"/>
        <v>397.26588135535667</v>
      </c>
      <c r="AA22" s="105">
        <f t="shared" si="14"/>
        <v>584.44289582533725</v>
      </c>
      <c r="AB22" s="99">
        <f t="shared" si="14"/>
        <v>606.65172586669996</v>
      </c>
      <c r="AC22" s="99">
        <f t="shared" si="14"/>
        <v>630.31114317550123</v>
      </c>
      <c r="AD22" s="133">
        <v>0.2</v>
      </c>
      <c r="AE22" s="133">
        <v>0.8</v>
      </c>
      <c r="AF22" s="133">
        <v>0.8</v>
      </c>
      <c r="AG22" s="103">
        <f t="shared" si="15"/>
        <v>9.5112812075129227E-2</v>
      </c>
      <c r="AH22" s="103">
        <f t="shared" si="16"/>
        <v>0.38045124830051685</v>
      </c>
      <c r="AI22" s="103">
        <f>AC22/C22*$C$14/$AC$14*AF22</f>
        <v>0.38045124830051685</v>
      </c>
      <c r="AK22" s="106"/>
      <c r="AL22" s="106"/>
      <c r="BQ22" s="70">
        <v>9893.09</v>
      </c>
    </row>
    <row r="23" spans="1:69" ht="15" x14ac:dyDescent="0.2">
      <c r="A23" s="94">
        <v>9</v>
      </c>
      <c r="B23" s="129" t="s">
        <v>135</v>
      </c>
      <c r="C23" s="96">
        <v>906</v>
      </c>
      <c r="D23" s="98">
        <v>205</v>
      </c>
      <c r="E23" s="98">
        <v>228</v>
      </c>
      <c r="F23" s="72">
        <v>145</v>
      </c>
      <c r="G23" s="99">
        <f t="shared" si="2"/>
        <v>243.26449731347182</v>
      </c>
      <c r="H23" s="99">
        <f t="shared" si="3"/>
        <v>252.50854821138375</v>
      </c>
      <c r="I23" s="100">
        <f t="shared" si="4"/>
        <v>262.35638159162772</v>
      </c>
      <c r="J23" s="98">
        <v>14</v>
      </c>
      <c r="K23" s="98">
        <v>0</v>
      </c>
      <c r="L23" s="98">
        <v>0</v>
      </c>
      <c r="M23" s="101">
        <f t="shared" si="5"/>
        <v>6.3807750000000008</v>
      </c>
      <c r="N23" s="101">
        <f t="shared" si="6"/>
        <v>6.6232444500000005</v>
      </c>
      <c r="O23" s="102">
        <f t="shared" si="7"/>
        <v>6.8815509835500004</v>
      </c>
      <c r="P23" s="98">
        <v>68</v>
      </c>
      <c r="Q23" s="98">
        <v>78</v>
      </c>
      <c r="R23" s="103">
        <f t="shared" si="8"/>
        <v>108.57251824817519</v>
      </c>
      <c r="S23" s="103">
        <f t="shared" si="9"/>
        <v>112.69827394160585</v>
      </c>
      <c r="T23" s="104">
        <f t="shared" si="10"/>
        <v>117.09350662532847</v>
      </c>
      <c r="U23" s="98">
        <v>537</v>
      </c>
      <c r="V23" s="98">
        <v>393</v>
      </c>
      <c r="W23" s="98">
        <v>187</v>
      </c>
      <c r="X23" s="101">
        <f t="shared" si="11"/>
        <v>494.11507699821749</v>
      </c>
      <c r="Y23" s="101">
        <f t="shared" si="12"/>
        <v>512.8914499241497</v>
      </c>
      <c r="Z23" s="102">
        <f t="shared" si="13"/>
        <v>532.89421647119161</v>
      </c>
      <c r="AA23" s="105">
        <f t="shared" si="14"/>
        <v>852.33286755986455</v>
      </c>
      <c r="AB23" s="99">
        <f t="shared" si="14"/>
        <v>884.72151652713933</v>
      </c>
      <c r="AC23" s="99">
        <f t="shared" si="14"/>
        <v>919.22565567169784</v>
      </c>
      <c r="AD23" s="133">
        <v>0.2</v>
      </c>
      <c r="AE23" s="133">
        <v>0.8</v>
      </c>
      <c r="AF23" s="133">
        <v>0.8</v>
      </c>
      <c r="AG23" s="103">
        <f t="shared" si="15"/>
        <v>8.5889650927035668E-2</v>
      </c>
      <c r="AH23" s="103">
        <f t="shared" si="16"/>
        <v>0.34355860370814262</v>
      </c>
      <c r="AI23" s="103">
        <f t="shared" si="17"/>
        <v>0.34355860370814267</v>
      </c>
      <c r="AK23" s="106"/>
      <c r="AL23" s="106"/>
      <c r="BQ23" s="70">
        <v>12658.35</v>
      </c>
    </row>
    <row r="24" spans="1:69" ht="15" x14ac:dyDescent="0.2">
      <c r="A24" s="94">
        <v>10</v>
      </c>
      <c r="B24" s="129" t="s">
        <v>136</v>
      </c>
      <c r="C24" s="96">
        <v>2022</v>
      </c>
      <c r="D24" s="98">
        <v>490</v>
      </c>
      <c r="E24" s="98">
        <v>507</v>
      </c>
      <c r="F24" s="72">
        <v>350</v>
      </c>
      <c r="G24" s="99">
        <f t="shared" si="2"/>
        <v>570.43401739539934</v>
      </c>
      <c r="H24" s="99">
        <f t="shared" si="3"/>
        <v>592.11051005642457</v>
      </c>
      <c r="I24" s="100">
        <f t="shared" si="4"/>
        <v>615.20281994862512</v>
      </c>
      <c r="J24" s="98">
        <v>73</v>
      </c>
      <c r="K24" s="98">
        <v>88</v>
      </c>
      <c r="L24" s="98">
        <v>3</v>
      </c>
      <c r="M24" s="101">
        <f t="shared" si="5"/>
        <v>52.517127275764771</v>
      </c>
      <c r="N24" s="101">
        <f t="shared" si="6"/>
        <v>54.512778112243829</v>
      </c>
      <c r="O24" s="102">
        <f t="shared" si="7"/>
        <v>56.638776458621344</v>
      </c>
      <c r="P24" s="98">
        <v>142</v>
      </c>
      <c r="Q24" s="98">
        <v>236</v>
      </c>
      <c r="R24" s="103">
        <f t="shared" si="8"/>
        <v>281.01481751824821</v>
      </c>
      <c r="S24" s="103">
        <f t="shared" si="9"/>
        <v>291.69338058394163</v>
      </c>
      <c r="T24" s="104">
        <f t="shared" si="10"/>
        <v>303.06942242671533</v>
      </c>
      <c r="U24" s="98">
        <v>1596</v>
      </c>
      <c r="V24" s="98">
        <v>2010</v>
      </c>
      <c r="W24" s="98">
        <v>338</v>
      </c>
      <c r="X24" s="101">
        <f t="shared" si="11"/>
        <v>1546.2013713046342</v>
      </c>
      <c r="Y24" s="101">
        <f t="shared" si="12"/>
        <v>1604.9570234142102</v>
      </c>
      <c r="Z24" s="102">
        <f t="shared" si="13"/>
        <v>1667.5503473273645</v>
      </c>
      <c r="AA24" s="105">
        <f t="shared" si="14"/>
        <v>2450.1673334940465</v>
      </c>
      <c r="AB24" s="99">
        <f t="shared" si="14"/>
        <v>2543.2736921668202</v>
      </c>
      <c r="AC24" s="99">
        <f t="shared" si="14"/>
        <v>2642.4613661613266</v>
      </c>
      <c r="AD24" s="133">
        <v>0.8</v>
      </c>
      <c r="AE24" s="133">
        <v>0.8</v>
      </c>
      <c r="AF24" s="133">
        <v>0.8</v>
      </c>
      <c r="AG24" s="103">
        <f t="shared" si="15"/>
        <v>0.44252150918908062</v>
      </c>
      <c r="AH24" s="103">
        <f t="shared" si="16"/>
        <v>0.44252150918908062</v>
      </c>
      <c r="AI24" s="103">
        <f t="shared" si="17"/>
        <v>0.44252150918908068</v>
      </c>
      <c r="AK24" s="106"/>
      <c r="AL24" s="106"/>
      <c r="BQ24" s="70">
        <v>18833.68</v>
      </c>
    </row>
    <row r="25" spans="1:69" ht="15" x14ac:dyDescent="0.2">
      <c r="A25" s="94">
        <v>11</v>
      </c>
      <c r="B25" s="129" t="s">
        <v>137</v>
      </c>
      <c r="C25" s="96">
        <v>3981</v>
      </c>
      <c r="D25" s="98">
        <v>6332</v>
      </c>
      <c r="E25" s="98">
        <v>6914</v>
      </c>
      <c r="F25" s="72">
        <v>3006</v>
      </c>
      <c r="G25" s="99">
        <f t="shared" si="2"/>
        <v>6437.6203901086456</v>
      </c>
      <c r="H25" s="99">
        <f t="shared" si="3"/>
        <v>6682.2499649327738</v>
      </c>
      <c r="I25" s="100">
        <f t="shared" si="4"/>
        <v>6942.8577135651522</v>
      </c>
      <c r="J25" s="98">
        <v>13</v>
      </c>
      <c r="K25" s="98">
        <v>14</v>
      </c>
      <c r="L25" s="98">
        <v>34</v>
      </c>
      <c r="M25" s="101">
        <f t="shared" si="5"/>
        <v>21.130467935105436</v>
      </c>
      <c r="N25" s="101">
        <f t="shared" si="6"/>
        <v>21.933425716639441</v>
      </c>
      <c r="O25" s="102">
        <f t="shared" si="7"/>
        <v>22.78882931958838</v>
      </c>
      <c r="P25" s="98">
        <v>557</v>
      </c>
      <c r="Q25" s="98">
        <v>802</v>
      </c>
      <c r="R25" s="103">
        <f t="shared" si="8"/>
        <v>1010.4296715328467</v>
      </c>
      <c r="S25" s="103">
        <f t="shared" si="9"/>
        <v>1048.8259990510949</v>
      </c>
      <c r="T25" s="104">
        <f t="shared" si="10"/>
        <v>1089.7302130140874</v>
      </c>
      <c r="U25" s="98">
        <v>1918</v>
      </c>
      <c r="V25" s="98">
        <v>1832</v>
      </c>
      <c r="W25" s="98">
        <v>1348</v>
      </c>
      <c r="X25" s="101">
        <f t="shared" si="11"/>
        <v>2629.9728321080083</v>
      </c>
      <c r="Y25" s="101">
        <f t="shared" si="12"/>
        <v>2729.9117997281123</v>
      </c>
      <c r="Z25" s="102">
        <f t="shared" si="13"/>
        <v>2836.378359917509</v>
      </c>
      <c r="AA25" s="105">
        <f t="shared" si="14"/>
        <v>10099.153361684606</v>
      </c>
      <c r="AB25" s="99">
        <f t="shared" si="14"/>
        <v>10482.92118942862</v>
      </c>
      <c r="AC25" s="99">
        <f t="shared" si="14"/>
        <v>10891.755115816337</v>
      </c>
      <c r="AD25" s="133">
        <v>0.7</v>
      </c>
      <c r="AE25" s="133">
        <v>1</v>
      </c>
      <c r="AF25" s="133">
        <v>1</v>
      </c>
      <c r="AG25" s="103">
        <f t="shared" si="15"/>
        <v>0.81062619456756502</v>
      </c>
      <c r="AH25" s="103">
        <f t="shared" si="16"/>
        <v>1.1580374208108069</v>
      </c>
      <c r="AI25" s="103">
        <f t="shared" si="17"/>
        <v>1.1580374208108071</v>
      </c>
      <c r="AK25" s="106"/>
      <c r="AL25" s="106"/>
      <c r="BQ25" s="70">
        <v>14629.2</v>
      </c>
    </row>
    <row r="26" spans="1:69" ht="15" x14ac:dyDescent="0.2">
      <c r="A26" s="94">
        <v>12</v>
      </c>
      <c r="B26" s="129" t="s">
        <v>138</v>
      </c>
      <c r="C26" s="96">
        <v>1088</v>
      </c>
      <c r="D26" s="98">
        <v>545</v>
      </c>
      <c r="E26" s="98">
        <v>418</v>
      </c>
      <c r="F26" s="72">
        <v>192</v>
      </c>
      <c r="G26" s="99">
        <f t="shared" si="2"/>
        <v>444.80941753550263</v>
      </c>
      <c r="H26" s="99">
        <f t="shared" si="3"/>
        <v>461.71217540185171</v>
      </c>
      <c r="I26" s="100">
        <f t="shared" si="4"/>
        <v>479.71895024252387</v>
      </c>
      <c r="J26" s="98">
        <v>181</v>
      </c>
      <c r="K26" s="98">
        <v>159</v>
      </c>
      <c r="L26" s="98">
        <v>67</v>
      </c>
      <c r="M26" s="101">
        <f t="shared" si="5"/>
        <v>139.57541606400355</v>
      </c>
      <c r="N26" s="101">
        <f t="shared" si="6"/>
        <v>144.87928187443569</v>
      </c>
      <c r="O26" s="102">
        <f t="shared" si="7"/>
        <v>150.52957386753869</v>
      </c>
      <c r="P26" s="98">
        <v>95</v>
      </c>
      <c r="Q26" s="98">
        <v>98</v>
      </c>
      <c r="R26" s="103">
        <f t="shared" si="8"/>
        <v>143.53653284671532</v>
      </c>
      <c r="S26" s="103">
        <f t="shared" si="9"/>
        <v>148.99092109489052</v>
      </c>
      <c r="T26" s="104">
        <f t="shared" si="10"/>
        <v>154.80156701759122</v>
      </c>
      <c r="U26" s="98">
        <v>601</v>
      </c>
      <c r="V26" s="98">
        <v>699</v>
      </c>
      <c r="W26" s="98">
        <v>23</v>
      </c>
      <c r="X26" s="101">
        <f t="shared" si="11"/>
        <v>452.41107942141713</v>
      </c>
      <c r="Y26" s="101">
        <f t="shared" si="12"/>
        <v>469.60270043943098</v>
      </c>
      <c r="Z26" s="102">
        <f t="shared" si="13"/>
        <v>487.91720575656876</v>
      </c>
      <c r="AA26" s="105">
        <f t="shared" si="14"/>
        <v>1180.3324458676386</v>
      </c>
      <c r="AB26" s="99">
        <f t="shared" si="14"/>
        <v>1225.185078810609</v>
      </c>
      <c r="AC26" s="99">
        <f t="shared" si="14"/>
        <v>1272.9672968842226</v>
      </c>
      <c r="AD26" s="133">
        <v>0.8</v>
      </c>
      <c r="AE26" s="133">
        <v>0.8</v>
      </c>
      <c r="AF26" s="133">
        <v>0.8</v>
      </c>
      <c r="AG26" s="103">
        <f t="shared" si="15"/>
        <v>0.39618245684184888</v>
      </c>
      <c r="AH26" s="103">
        <f t="shared" si="16"/>
        <v>0.39618245684184883</v>
      </c>
      <c r="AI26" s="103">
        <f t="shared" si="17"/>
        <v>0.39618245684184888</v>
      </c>
      <c r="AK26" s="106"/>
      <c r="AL26" s="106"/>
      <c r="BQ26" s="70">
        <v>15202.59</v>
      </c>
    </row>
    <row r="27" spans="1:69" ht="15" x14ac:dyDescent="0.2">
      <c r="A27" s="94">
        <v>13</v>
      </c>
      <c r="B27" s="129" t="s">
        <v>139</v>
      </c>
      <c r="C27" s="96">
        <v>960</v>
      </c>
      <c r="D27" s="98">
        <v>360</v>
      </c>
      <c r="E27" s="98">
        <v>354</v>
      </c>
      <c r="F27" s="72">
        <v>200</v>
      </c>
      <c r="G27" s="99">
        <f t="shared" si="2"/>
        <v>372.56148487735305</v>
      </c>
      <c r="H27" s="99">
        <f t="shared" si="3"/>
        <v>386.71882130269245</v>
      </c>
      <c r="I27" s="100">
        <f t="shared" si="4"/>
        <v>401.8008553334974</v>
      </c>
      <c r="J27" s="98">
        <v>63</v>
      </c>
      <c r="K27" s="98">
        <v>517</v>
      </c>
      <c r="L27" s="98">
        <v>231</v>
      </c>
      <c r="M27" s="101">
        <f t="shared" si="5"/>
        <v>219.0784984147609</v>
      </c>
      <c r="N27" s="101">
        <f t="shared" si="6"/>
        <v>227.40348135452183</v>
      </c>
      <c r="O27" s="102">
        <f t="shared" si="7"/>
        <v>236.27221712734817</v>
      </c>
      <c r="P27" s="98">
        <v>73</v>
      </c>
      <c r="Q27" s="98">
        <v>68</v>
      </c>
      <c r="R27" s="103">
        <f t="shared" si="8"/>
        <v>104.87233576642335</v>
      </c>
      <c r="S27" s="103">
        <f t="shared" si="9"/>
        <v>108.85748452554743</v>
      </c>
      <c r="T27" s="104">
        <f t="shared" si="10"/>
        <v>113.10292642204378</v>
      </c>
      <c r="U27" s="98">
        <v>1011</v>
      </c>
      <c r="V27" s="98">
        <v>972</v>
      </c>
      <c r="W27" s="98">
        <v>479</v>
      </c>
      <c r="X27" s="101">
        <f t="shared" si="11"/>
        <v>1146.8594993191446</v>
      </c>
      <c r="Y27" s="101">
        <f t="shared" si="12"/>
        <v>1190.4401602932721</v>
      </c>
      <c r="Z27" s="102">
        <f t="shared" si="13"/>
        <v>1236.8673265447096</v>
      </c>
      <c r="AA27" s="105">
        <f t="shared" si="14"/>
        <v>1843.3718183776816</v>
      </c>
      <c r="AB27" s="99">
        <f t="shared" si="14"/>
        <v>1913.4199474760339</v>
      </c>
      <c r="AC27" s="99">
        <f t="shared" si="14"/>
        <v>1988.043325427599</v>
      </c>
      <c r="AD27" s="133">
        <v>0.6</v>
      </c>
      <c r="AE27" s="133">
        <v>0.8</v>
      </c>
      <c r="AF27" s="133">
        <v>0.8</v>
      </c>
      <c r="AG27" s="103">
        <f t="shared" si="15"/>
        <v>0.52592372739520865</v>
      </c>
      <c r="AH27" s="103">
        <f t="shared" si="16"/>
        <v>0.70123163652694509</v>
      </c>
      <c r="AI27" s="103">
        <f t="shared" si="17"/>
        <v>0.7012316365269452</v>
      </c>
      <c r="AK27" s="106"/>
      <c r="AL27" s="106"/>
      <c r="BQ27" s="70">
        <v>14893.49</v>
      </c>
    </row>
    <row r="28" spans="1:69" ht="15" x14ac:dyDescent="0.2">
      <c r="A28" s="94">
        <v>14</v>
      </c>
      <c r="B28" s="129" t="s">
        <v>140</v>
      </c>
      <c r="C28" s="96">
        <v>947</v>
      </c>
      <c r="D28" s="98">
        <v>543</v>
      </c>
      <c r="E28" s="98">
        <v>455</v>
      </c>
      <c r="F28" s="72">
        <v>256</v>
      </c>
      <c r="G28" s="99">
        <f t="shared" si="2"/>
        <v>502.08528172210475</v>
      </c>
      <c r="H28" s="99">
        <f t="shared" si="3"/>
        <v>521.16452242754474</v>
      </c>
      <c r="I28" s="100">
        <f t="shared" si="4"/>
        <v>541.48993880221894</v>
      </c>
      <c r="J28" s="98">
        <v>0</v>
      </c>
      <c r="K28" s="98">
        <v>2</v>
      </c>
      <c r="L28" s="98">
        <v>3</v>
      </c>
      <c r="M28" s="101">
        <f t="shared" si="5"/>
        <v>1.4994589397089395</v>
      </c>
      <c r="N28" s="101">
        <f t="shared" si="6"/>
        <v>1.5564383794178793</v>
      </c>
      <c r="O28" s="102">
        <f t="shared" si="7"/>
        <v>1.6171394762151765</v>
      </c>
      <c r="P28" s="98">
        <v>69</v>
      </c>
      <c r="Q28" s="98">
        <v>90</v>
      </c>
      <c r="R28" s="103">
        <f t="shared" si="8"/>
        <v>118.22748175182481</v>
      </c>
      <c r="S28" s="103">
        <f t="shared" si="9"/>
        <v>122.72012605839416</v>
      </c>
      <c r="T28" s="104">
        <f t="shared" si="10"/>
        <v>127.50621097467152</v>
      </c>
      <c r="U28" s="98">
        <v>643</v>
      </c>
      <c r="V28" s="98">
        <v>581</v>
      </c>
      <c r="W28" s="98">
        <v>201</v>
      </c>
      <c r="X28" s="101">
        <f t="shared" si="11"/>
        <v>607.73168397313111</v>
      </c>
      <c r="Y28" s="101">
        <f t="shared" si="12"/>
        <v>630.82548796411004</v>
      </c>
      <c r="Z28" s="102">
        <f t="shared" si="13"/>
        <v>655.42768199471038</v>
      </c>
      <c r="AA28" s="105">
        <f t="shared" si="14"/>
        <v>1229.5439063867695</v>
      </c>
      <c r="AB28" s="99">
        <f t="shared" si="14"/>
        <v>1276.2665748294667</v>
      </c>
      <c r="AC28" s="99">
        <f t="shared" si="14"/>
        <v>1326.0409712478161</v>
      </c>
      <c r="AD28" s="133">
        <v>0.8</v>
      </c>
      <c r="AE28" s="133">
        <v>0.8</v>
      </c>
      <c r="AF28" s="133">
        <v>0.8</v>
      </c>
      <c r="AG28" s="103">
        <f t="shared" si="15"/>
        <v>0.47414792410991585</v>
      </c>
      <c r="AH28" s="103">
        <f t="shared" si="16"/>
        <v>0.4741479241099158</v>
      </c>
      <c r="AI28" s="103">
        <f t="shared" si="17"/>
        <v>0.47414792410991596</v>
      </c>
      <c r="AK28" s="106"/>
      <c r="AL28" s="106"/>
      <c r="BQ28" s="70">
        <v>14626.8</v>
      </c>
    </row>
    <row r="29" spans="1:69" ht="15" x14ac:dyDescent="0.2">
      <c r="A29" s="94">
        <v>15</v>
      </c>
      <c r="B29" s="130" t="s">
        <v>141</v>
      </c>
      <c r="C29" s="96">
        <v>269</v>
      </c>
      <c r="D29" s="98">
        <v>158</v>
      </c>
      <c r="E29" s="98">
        <v>114</v>
      </c>
      <c r="F29" s="72">
        <v>84</v>
      </c>
      <c r="G29" s="99">
        <f t="shared" si="2"/>
        <v>146.25280080397516</v>
      </c>
      <c r="H29" s="99">
        <f t="shared" si="3"/>
        <v>151.81040723452622</v>
      </c>
      <c r="I29" s="100">
        <f t="shared" si="4"/>
        <v>157.73101311667273</v>
      </c>
      <c r="J29" s="98">
        <v>0</v>
      </c>
      <c r="K29" s="98">
        <v>0</v>
      </c>
      <c r="L29" s="98">
        <v>0</v>
      </c>
      <c r="M29" s="101">
        <f t="shared" si="5"/>
        <v>0</v>
      </c>
      <c r="N29" s="101">
        <f t="shared" si="6"/>
        <v>0</v>
      </c>
      <c r="O29" s="102">
        <f t="shared" si="7"/>
        <v>0</v>
      </c>
      <c r="P29" s="98">
        <v>14</v>
      </c>
      <c r="Q29" s="98">
        <v>31</v>
      </c>
      <c r="R29" s="103">
        <f t="shared" si="8"/>
        <v>33.446989051094889</v>
      </c>
      <c r="S29" s="103">
        <f t="shared" si="9"/>
        <v>34.717974635036491</v>
      </c>
      <c r="T29" s="104">
        <f t="shared" si="10"/>
        <v>36.071975645802915</v>
      </c>
      <c r="U29" s="98">
        <v>130</v>
      </c>
      <c r="V29" s="98">
        <v>129</v>
      </c>
      <c r="W29" s="98">
        <v>8</v>
      </c>
      <c r="X29" s="101">
        <f t="shared" si="11"/>
        <v>92.975985220550626</v>
      </c>
      <c r="Y29" s="101">
        <f t="shared" si="12"/>
        <v>96.509072658931558</v>
      </c>
      <c r="Z29" s="102">
        <f t="shared" si="13"/>
        <v>100.27292649262988</v>
      </c>
      <c r="AA29" s="105">
        <f t="shared" si="14"/>
        <v>272.67577507562066</v>
      </c>
      <c r="AB29" s="99">
        <f t="shared" si="14"/>
        <v>283.03745452849427</v>
      </c>
      <c r="AC29" s="99">
        <f t="shared" si="14"/>
        <v>294.07591525510554</v>
      </c>
      <c r="AD29" s="133">
        <v>0.2</v>
      </c>
      <c r="AE29" s="133">
        <v>0.8</v>
      </c>
      <c r="AF29" s="133">
        <v>0.8</v>
      </c>
      <c r="AG29" s="103">
        <f t="shared" si="15"/>
        <v>9.2545237791098578E-2</v>
      </c>
      <c r="AH29" s="103">
        <f t="shared" si="16"/>
        <v>0.37018095116439431</v>
      </c>
      <c r="AI29" s="103">
        <f t="shared" si="17"/>
        <v>0.37018095116439431</v>
      </c>
      <c r="AK29" s="106"/>
      <c r="AL29" s="106"/>
      <c r="BQ29" s="70">
        <v>8484.91</v>
      </c>
    </row>
    <row r="30" spans="1:69" ht="15.75" x14ac:dyDescent="0.25">
      <c r="A30" s="94">
        <v>16</v>
      </c>
      <c r="B30" s="95"/>
      <c r="C30" s="96"/>
      <c r="D30" s="97"/>
      <c r="E30" s="98"/>
      <c r="F30" s="72"/>
      <c r="G30" s="99">
        <f t="shared" si="2"/>
        <v>0</v>
      </c>
      <c r="H30" s="99">
        <f t="shared" si="3"/>
        <v>0</v>
      </c>
      <c r="I30" s="100">
        <f t="shared" si="4"/>
        <v>0</v>
      </c>
      <c r="J30" s="97"/>
      <c r="K30" s="98"/>
      <c r="L30" s="98"/>
      <c r="M30" s="101">
        <f t="shared" si="5"/>
        <v>0</v>
      </c>
      <c r="N30" s="101">
        <f t="shared" si="6"/>
        <v>0</v>
      </c>
      <c r="O30" s="102">
        <f t="shared" si="7"/>
        <v>0</v>
      </c>
      <c r="P30" s="97"/>
      <c r="Q30" s="98"/>
      <c r="R30" s="103">
        <f t="shared" si="8"/>
        <v>0</v>
      </c>
      <c r="S30" s="103">
        <f t="shared" si="9"/>
        <v>0</v>
      </c>
      <c r="T30" s="104">
        <f t="shared" si="10"/>
        <v>0</v>
      </c>
      <c r="U30" s="97"/>
      <c r="V30" s="98"/>
      <c r="W30" s="98"/>
      <c r="X30" s="101">
        <f t="shared" si="11"/>
        <v>0</v>
      </c>
      <c r="Y30" s="101">
        <f t="shared" si="12"/>
        <v>0</v>
      </c>
      <c r="Z30" s="102">
        <f t="shared" si="13"/>
        <v>0</v>
      </c>
      <c r="AA30" s="105">
        <f t="shared" si="14"/>
        <v>0</v>
      </c>
      <c r="AB30" s="99">
        <f t="shared" si="14"/>
        <v>0</v>
      </c>
      <c r="AC30" s="99">
        <f t="shared" si="14"/>
        <v>0</v>
      </c>
      <c r="AD30" s="133"/>
      <c r="AE30" s="133"/>
      <c r="AF30" s="133"/>
      <c r="AG30" s="103" t="e">
        <f t="shared" si="15"/>
        <v>#DIV/0!</v>
      </c>
      <c r="AH30" s="103" t="e">
        <f t="shared" si="16"/>
        <v>#DIV/0!</v>
      </c>
      <c r="AI30" s="103" t="e">
        <f t="shared" si="17"/>
        <v>#DIV/0!</v>
      </c>
      <c r="AK30" s="106"/>
      <c r="AL30" s="106"/>
    </row>
    <row r="31" spans="1:69" ht="15.75" x14ac:dyDescent="0.25">
      <c r="A31" s="94">
        <v>17</v>
      </c>
      <c r="B31" s="95"/>
      <c r="C31" s="96"/>
      <c r="D31" s="97"/>
      <c r="E31" s="98"/>
      <c r="F31" s="72"/>
      <c r="G31" s="99">
        <f t="shared" si="2"/>
        <v>0</v>
      </c>
      <c r="H31" s="99">
        <f t="shared" si="3"/>
        <v>0</v>
      </c>
      <c r="I31" s="100">
        <f t="shared" si="4"/>
        <v>0</v>
      </c>
      <c r="J31" s="97"/>
      <c r="K31" s="98"/>
      <c r="L31" s="98"/>
      <c r="M31" s="101">
        <f t="shared" si="5"/>
        <v>0</v>
      </c>
      <c r="N31" s="101">
        <f t="shared" si="6"/>
        <v>0</v>
      </c>
      <c r="O31" s="102">
        <f t="shared" si="7"/>
        <v>0</v>
      </c>
      <c r="P31" s="97"/>
      <c r="Q31" s="98"/>
      <c r="R31" s="103">
        <f t="shared" si="8"/>
        <v>0</v>
      </c>
      <c r="S31" s="103">
        <f t="shared" si="9"/>
        <v>0</v>
      </c>
      <c r="T31" s="104">
        <f t="shared" si="10"/>
        <v>0</v>
      </c>
      <c r="U31" s="97"/>
      <c r="V31" s="98"/>
      <c r="W31" s="98"/>
      <c r="X31" s="101">
        <f t="shared" si="11"/>
        <v>0</v>
      </c>
      <c r="Y31" s="101">
        <f t="shared" si="12"/>
        <v>0</v>
      </c>
      <c r="Z31" s="102">
        <f t="shared" si="13"/>
        <v>0</v>
      </c>
      <c r="AA31" s="105">
        <f t="shared" si="14"/>
        <v>0</v>
      </c>
      <c r="AB31" s="99">
        <f t="shared" si="14"/>
        <v>0</v>
      </c>
      <c r="AC31" s="99">
        <f t="shared" si="14"/>
        <v>0</v>
      </c>
      <c r="AD31" s="133"/>
      <c r="AE31" s="133"/>
      <c r="AF31" s="133"/>
      <c r="AG31" s="103" t="e">
        <f t="shared" si="15"/>
        <v>#DIV/0!</v>
      </c>
      <c r="AH31" s="103" t="e">
        <f t="shared" si="16"/>
        <v>#DIV/0!</v>
      </c>
      <c r="AI31" s="103" t="e">
        <f t="shared" si="17"/>
        <v>#DIV/0!</v>
      </c>
      <c r="AK31" s="106"/>
      <c r="AL31" s="106"/>
    </row>
    <row r="32" spans="1:69" ht="15.75" x14ac:dyDescent="0.25">
      <c r="A32" s="94">
        <v>18</v>
      </c>
      <c r="B32" s="95"/>
      <c r="C32" s="96"/>
      <c r="D32" s="97"/>
      <c r="E32" s="98"/>
      <c r="F32" s="72"/>
      <c r="G32" s="99">
        <f t="shared" si="2"/>
        <v>0</v>
      </c>
      <c r="H32" s="99">
        <f t="shared" si="3"/>
        <v>0</v>
      </c>
      <c r="I32" s="100">
        <f t="shared" si="4"/>
        <v>0</v>
      </c>
      <c r="J32" s="97"/>
      <c r="K32" s="98"/>
      <c r="L32" s="98"/>
      <c r="M32" s="101">
        <f t="shared" si="5"/>
        <v>0</v>
      </c>
      <c r="N32" s="101">
        <f t="shared" si="6"/>
        <v>0</v>
      </c>
      <c r="O32" s="102">
        <f t="shared" si="7"/>
        <v>0</v>
      </c>
      <c r="P32" s="97"/>
      <c r="Q32" s="98"/>
      <c r="R32" s="103">
        <f t="shared" si="8"/>
        <v>0</v>
      </c>
      <c r="S32" s="103">
        <f t="shared" si="9"/>
        <v>0</v>
      </c>
      <c r="T32" s="104">
        <f t="shared" si="10"/>
        <v>0</v>
      </c>
      <c r="U32" s="97"/>
      <c r="V32" s="98"/>
      <c r="W32" s="98"/>
      <c r="X32" s="101">
        <f t="shared" si="11"/>
        <v>0</v>
      </c>
      <c r="Y32" s="101">
        <f t="shared" si="12"/>
        <v>0</v>
      </c>
      <c r="Z32" s="102">
        <f t="shared" si="13"/>
        <v>0</v>
      </c>
      <c r="AA32" s="105">
        <f t="shared" si="14"/>
        <v>0</v>
      </c>
      <c r="AB32" s="99">
        <f t="shared" si="14"/>
        <v>0</v>
      </c>
      <c r="AC32" s="99">
        <f t="shared" si="14"/>
        <v>0</v>
      </c>
      <c r="AD32" s="133"/>
      <c r="AE32" s="133"/>
      <c r="AF32" s="133"/>
      <c r="AG32" s="103" t="e">
        <f t="shared" si="15"/>
        <v>#DIV/0!</v>
      </c>
      <c r="AH32" s="103" t="e">
        <f t="shared" si="16"/>
        <v>#DIV/0!</v>
      </c>
      <c r="AI32" s="103" t="e">
        <f t="shared" si="17"/>
        <v>#DIV/0!</v>
      </c>
      <c r="AK32" s="106"/>
      <c r="AL32" s="106"/>
    </row>
    <row r="33" spans="1:48" ht="15.75" x14ac:dyDescent="0.25">
      <c r="A33" s="94">
        <v>19</v>
      </c>
      <c r="B33" s="95"/>
      <c r="C33" s="96"/>
      <c r="D33" s="97"/>
      <c r="E33" s="98"/>
      <c r="F33" s="72"/>
      <c r="G33" s="99">
        <f>$G$8*((0.3*D33/$D$14)+(0.35*E33/$E$14)+(0.35*F33/$F$14))</f>
        <v>0</v>
      </c>
      <c r="H33" s="99">
        <f t="shared" si="3"/>
        <v>0</v>
      </c>
      <c r="I33" s="100">
        <f t="shared" si="4"/>
        <v>0</v>
      </c>
      <c r="J33" s="97"/>
      <c r="K33" s="98"/>
      <c r="L33" s="98"/>
      <c r="M33" s="101">
        <f t="shared" si="5"/>
        <v>0</v>
      </c>
      <c r="N33" s="101">
        <f t="shared" si="6"/>
        <v>0</v>
      </c>
      <c r="O33" s="102">
        <f t="shared" si="7"/>
        <v>0</v>
      </c>
      <c r="P33" s="97"/>
      <c r="Q33" s="98"/>
      <c r="R33" s="103">
        <f t="shared" si="8"/>
        <v>0</v>
      </c>
      <c r="S33" s="103">
        <f t="shared" si="9"/>
        <v>0</v>
      </c>
      <c r="T33" s="104">
        <f t="shared" si="10"/>
        <v>0</v>
      </c>
      <c r="U33" s="97"/>
      <c r="V33" s="98"/>
      <c r="W33" s="98"/>
      <c r="X33" s="101">
        <f t="shared" si="11"/>
        <v>0</v>
      </c>
      <c r="Y33" s="101">
        <f t="shared" si="12"/>
        <v>0</v>
      </c>
      <c r="Z33" s="102">
        <f t="shared" si="13"/>
        <v>0</v>
      </c>
      <c r="AA33" s="105">
        <f t="shared" si="14"/>
        <v>0</v>
      </c>
      <c r="AB33" s="99">
        <f t="shared" si="14"/>
        <v>0</v>
      </c>
      <c r="AC33" s="99">
        <f t="shared" si="14"/>
        <v>0</v>
      </c>
      <c r="AD33" s="133"/>
      <c r="AE33" s="133"/>
      <c r="AF33" s="133"/>
      <c r="AG33" s="103" t="e">
        <f t="shared" si="15"/>
        <v>#DIV/0!</v>
      </c>
      <c r="AH33" s="103" t="e">
        <f t="shared" si="16"/>
        <v>#DIV/0!</v>
      </c>
      <c r="AI33" s="103" t="e">
        <f t="shared" si="17"/>
        <v>#DIV/0!</v>
      </c>
      <c r="AK33" s="106"/>
      <c r="AL33" s="106"/>
    </row>
    <row r="34" spans="1:48" ht="15.75" x14ac:dyDescent="0.25">
      <c r="A34" s="94">
        <v>20</v>
      </c>
      <c r="B34" s="95"/>
      <c r="C34" s="96"/>
      <c r="D34" s="97"/>
      <c r="E34" s="98"/>
      <c r="F34" s="72"/>
      <c r="G34" s="99">
        <f t="shared" si="2"/>
        <v>0</v>
      </c>
      <c r="H34" s="99">
        <f t="shared" si="3"/>
        <v>0</v>
      </c>
      <c r="I34" s="100">
        <f t="shared" si="4"/>
        <v>0</v>
      </c>
      <c r="J34" s="97"/>
      <c r="K34" s="98"/>
      <c r="L34" s="98"/>
      <c r="M34" s="101">
        <f t="shared" si="5"/>
        <v>0</v>
      </c>
      <c r="N34" s="101">
        <f t="shared" si="6"/>
        <v>0</v>
      </c>
      <c r="O34" s="102">
        <f t="shared" si="7"/>
        <v>0</v>
      </c>
      <c r="P34" s="97"/>
      <c r="Q34" s="98"/>
      <c r="R34" s="103">
        <f t="shared" si="8"/>
        <v>0</v>
      </c>
      <c r="S34" s="103">
        <f t="shared" si="9"/>
        <v>0</v>
      </c>
      <c r="T34" s="104">
        <f t="shared" si="10"/>
        <v>0</v>
      </c>
      <c r="U34" s="97"/>
      <c r="V34" s="98"/>
      <c r="W34" s="98"/>
      <c r="X34" s="101">
        <f t="shared" si="11"/>
        <v>0</v>
      </c>
      <c r="Y34" s="101">
        <f t="shared" si="12"/>
        <v>0</v>
      </c>
      <c r="Z34" s="102">
        <f t="shared" si="13"/>
        <v>0</v>
      </c>
      <c r="AA34" s="105">
        <f t="shared" si="14"/>
        <v>0</v>
      </c>
      <c r="AB34" s="99">
        <f t="shared" si="14"/>
        <v>0</v>
      </c>
      <c r="AC34" s="99">
        <f t="shared" si="14"/>
        <v>0</v>
      </c>
      <c r="AD34" s="133"/>
      <c r="AE34" s="133"/>
      <c r="AF34" s="133"/>
      <c r="AG34" s="103" t="e">
        <f t="shared" si="15"/>
        <v>#DIV/0!</v>
      </c>
      <c r="AH34" s="103" t="e">
        <f t="shared" si="16"/>
        <v>#DIV/0!</v>
      </c>
      <c r="AI34" s="103" t="e">
        <f t="shared" si="17"/>
        <v>#DIV/0!</v>
      </c>
      <c r="AK34" s="106"/>
      <c r="AL34" s="106"/>
    </row>
    <row r="35" spans="1:48" ht="15.75" x14ac:dyDescent="0.25">
      <c r="A35" s="94">
        <v>21</v>
      </c>
      <c r="B35" s="95"/>
      <c r="C35" s="96"/>
      <c r="D35" s="97"/>
      <c r="E35" s="98"/>
      <c r="F35" s="72"/>
      <c r="G35" s="99">
        <f t="shared" si="2"/>
        <v>0</v>
      </c>
      <c r="H35" s="99">
        <f t="shared" si="3"/>
        <v>0</v>
      </c>
      <c r="I35" s="100">
        <f t="shared" si="4"/>
        <v>0</v>
      </c>
      <c r="J35" s="97"/>
      <c r="K35" s="98"/>
      <c r="L35" s="98"/>
      <c r="M35" s="101">
        <f t="shared" si="5"/>
        <v>0</v>
      </c>
      <c r="N35" s="101">
        <f t="shared" si="6"/>
        <v>0</v>
      </c>
      <c r="O35" s="102">
        <f t="shared" si="7"/>
        <v>0</v>
      </c>
      <c r="P35" s="97"/>
      <c r="Q35" s="98"/>
      <c r="R35" s="103">
        <f t="shared" si="8"/>
        <v>0</v>
      </c>
      <c r="S35" s="103">
        <f t="shared" si="9"/>
        <v>0</v>
      </c>
      <c r="T35" s="104">
        <f t="shared" si="10"/>
        <v>0</v>
      </c>
      <c r="U35" s="97"/>
      <c r="V35" s="98"/>
      <c r="W35" s="98"/>
      <c r="X35" s="101">
        <f t="shared" si="11"/>
        <v>0</v>
      </c>
      <c r="Y35" s="101">
        <f t="shared" si="12"/>
        <v>0</v>
      </c>
      <c r="Z35" s="102">
        <f t="shared" si="13"/>
        <v>0</v>
      </c>
      <c r="AA35" s="105">
        <f t="shared" si="14"/>
        <v>0</v>
      </c>
      <c r="AB35" s="99">
        <f t="shared" si="14"/>
        <v>0</v>
      </c>
      <c r="AC35" s="99">
        <f t="shared" si="14"/>
        <v>0</v>
      </c>
      <c r="AD35" s="133"/>
      <c r="AE35" s="133"/>
      <c r="AF35" s="133"/>
      <c r="AG35" s="103" t="e">
        <f t="shared" si="15"/>
        <v>#DIV/0!</v>
      </c>
      <c r="AH35" s="103" t="e">
        <f t="shared" si="16"/>
        <v>#DIV/0!</v>
      </c>
      <c r="AI35" s="103" t="e">
        <f t="shared" si="17"/>
        <v>#DIV/0!</v>
      </c>
      <c r="AK35" s="106"/>
      <c r="AL35" s="106"/>
    </row>
    <row r="36" spans="1:48" ht="15.75" x14ac:dyDescent="0.25">
      <c r="A36" s="94">
        <v>22</v>
      </c>
      <c r="B36" s="95"/>
      <c r="C36" s="96"/>
      <c r="D36" s="97"/>
      <c r="E36" s="98"/>
      <c r="F36" s="72"/>
      <c r="G36" s="99">
        <f t="shared" si="2"/>
        <v>0</v>
      </c>
      <c r="H36" s="99">
        <f t="shared" si="3"/>
        <v>0</v>
      </c>
      <c r="I36" s="100">
        <f t="shared" si="4"/>
        <v>0</v>
      </c>
      <c r="J36" s="97"/>
      <c r="K36" s="98"/>
      <c r="L36" s="98"/>
      <c r="M36" s="101">
        <f t="shared" si="5"/>
        <v>0</v>
      </c>
      <c r="N36" s="101">
        <f t="shared" si="6"/>
        <v>0</v>
      </c>
      <c r="O36" s="102">
        <f t="shared" si="7"/>
        <v>0</v>
      </c>
      <c r="P36" s="97"/>
      <c r="Q36" s="98"/>
      <c r="R36" s="103">
        <f t="shared" si="8"/>
        <v>0</v>
      </c>
      <c r="S36" s="103">
        <f t="shared" si="9"/>
        <v>0</v>
      </c>
      <c r="T36" s="104">
        <f t="shared" si="10"/>
        <v>0</v>
      </c>
      <c r="U36" s="97"/>
      <c r="V36" s="98"/>
      <c r="W36" s="98"/>
      <c r="X36" s="101">
        <f t="shared" si="11"/>
        <v>0</v>
      </c>
      <c r="Y36" s="101">
        <f t="shared" si="12"/>
        <v>0</v>
      </c>
      <c r="Z36" s="102">
        <f t="shared" si="13"/>
        <v>0</v>
      </c>
      <c r="AA36" s="105">
        <f t="shared" si="14"/>
        <v>0</v>
      </c>
      <c r="AB36" s="99">
        <f t="shared" si="14"/>
        <v>0</v>
      </c>
      <c r="AC36" s="99">
        <f t="shared" si="14"/>
        <v>0</v>
      </c>
      <c r="AD36" s="72"/>
      <c r="AE36" s="72"/>
      <c r="AF36" s="72"/>
      <c r="AG36" s="103" t="e">
        <f t="shared" si="15"/>
        <v>#DIV/0!</v>
      </c>
      <c r="AH36" s="103" t="e">
        <f t="shared" si="16"/>
        <v>#DIV/0!</v>
      </c>
      <c r="AI36" s="103" t="e">
        <f t="shared" si="17"/>
        <v>#DIV/0!</v>
      </c>
      <c r="AK36" s="106"/>
      <c r="AL36" s="106"/>
    </row>
    <row r="37" spans="1:48" ht="15.75" x14ac:dyDescent="0.25">
      <c r="A37" s="94">
        <v>23</v>
      </c>
      <c r="B37" s="95"/>
      <c r="C37" s="96"/>
      <c r="D37" s="97"/>
      <c r="E37" s="98"/>
      <c r="F37" s="72"/>
      <c r="G37" s="99">
        <f t="shared" si="2"/>
        <v>0</v>
      </c>
      <c r="H37" s="99">
        <f t="shared" si="3"/>
        <v>0</v>
      </c>
      <c r="I37" s="100">
        <f t="shared" si="4"/>
        <v>0</v>
      </c>
      <c r="J37" s="97"/>
      <c r="K37" s="98"/>
      <c r="L37" s="98"/>
      <c r="M37" s="101">
        <f t="shared" si="5"/>
        <v>0</v>
      </c>
      <c r="N37" s="101">
        <f t="shared" si="6"/>
        <v>0</v>
      </c>
      <c r="O37" s="102">
        <f t="shared" si="7"/>
        <v>0</v>
      </c>
      <c r="P37" s="97"/>
      <c r="Q37" s="98"/>
      <c r="R37" s="103">
        <f t="shared" si="8"/>
        <v>0</v>
      </c>
      <c r="S37" s="103">
        <f t="shared" si="9"/>
        <v>0</v>
      </c>
      <c r="T37" s="104">
        <f t="shared" si="10"/>
        <v>0</v>
      </c>
      <c r="U37" s="97"/>
      <c r="V37" s="98"/>
      <c r="W37" s="98"/>
      <c r="X37" s="101">
        <f t="shared" si="11"/>
        <v>0</v>
      </c>
      <c r="Y37" s="101">
        <f t="shared" si="12"/>
        <v>0</v>
      </c>
      <c r="Z37" s="102">
        <f t="shared" si="13"/>
        <v>0</v>
      </c>
      <c r="AA37" s="105">
        <f t="shared" si="14"/>
        <v>0</v>
      </c>
      <c r="AB37" s="99">
        <f t="shared" si="14"/>
        <v>0</v>
      </c>
      <c r="AC37" s="99">
        <f t="shared" si="14"/>
        <v>0</v>
      </c>
      <c r="AD37" s="72"/>
      <c r="AE37" s="72"/>
      <c r="AF37" s="72"/>
      <c r="AG37" s="103" t="e">
        <f t="shared" si="15"/>
        <v>#DIV/0!</v>
      </c>
      <c r="AH37" s="103" t="e">
        <f t="shared" si="16"/>
        <v>#DIV/0!</v>
      </c>
      <c r="AI37" s="103" t="e">
        <f t="shared" si="17"/>
        <v>#DIV/0!</v>
      </c>
      <c r="AK37" s="106"/>
      <c r="AL37" s="106"/>
    </row>
    <row r="38" spans="1:48" ht="15.75" x14ac:dyDescent="0.25">
      <c r="A38" s="94">
        <v>24</v>
      </c>
      <c r="B38" s="95"/>
      <c r="C38" s="96"/>
      <c r="D38" s="97"/>
      <c r="E38" s="98"/>
      <c r="F38" s="72"/>
      <c r="G38" s="99">
        <f t="shared" si="2"/>
        <v>0</v>
      </c>
      <c r="H38" s="99">
        <f t="shared" si="3"/>
        <v>0</v>
      </c>
      <c r="I38" s="100">
        <f t="shared" si="4"/>
        <v>0</v>
      </c>
      <c r="J38" s="97"/>
      <c r="K38" s="98"/>
      <c r="L38" s="98"/>
      <c r="M38" s="101">
        <f t="shared" si="5"/>
        <v>0</v>
      </c>
      <c r="N38" s="101">
        <f t="shared" si="6"/>
        <v>0</v>
      </c>
      <c r="O38" s="102">
        <f t="shared" si="7"/>
        <v>0</v>
      </c>
      <c r="P38" s="97"/>
      <c r="Q38" s="98"/>
      <c r="R38" s="103">
        <f t="shared" si="8"/>
        <v>0</v>
      </c>
      <c r="S38" s="103">
        <f t="shared" si="9"/>
        <v>0</v>
      </c>
      <c r="T38" s="104">
        <f t="shared" si="10"/>
        <v>0</v>
      </c>
      <c r="U38" s="97"/>
      <c r="V38" s="98"/>
      <c r="W38" s="98"/>
      <c r="X38" s="101">
        <f t="shared" si="11"/>
        <v>0</v>
      </c>
      <c r="Y38" s="101">
        <f t="shared" si="12"/>
        <v>0</v>
      </c>
      <c r="Z38" s="102">
        <f t="shared" si="13"/>
        <v>0</v>
      </c>
      <c r="AA38" s="105">
        <f t="shared" si="14"/>
        <v>0</v>
      </c>
      <c r="AB38" s="99">
        <f t="shared" si="14"/>
        <v>0</v>
      </c>
      <c r="AC38" s="99">
        <f t="shared" si="14"/>
        <v>0</v>
      </c>
      <c r="AD38" s="72"/>
      <c r="AE38" s="72"/>
      <c r="AF38" s="72"/>
      <c r="AG38" s="103" t="e">
        <f t="shared" si="15"/>
        <v>#DIV/0!</v>
      </c>
      <c r="AH38" s="103" t="e">
        <f t="shared" si="16"/>
        <v>#DIV/0!</v>
      </c>
      <c r="AI38" s="103" t="e">
        <f t="shared" si="17"/>
        <v>#DIV/0!</v>
      </c>
      <c r="AK38" s="106"/>
      <c r="AL38" s="106"/>
    </row>
    <row r="39" spans="1:48" ht="15.75" x14ac:dyDescent="0.25">
      <c r="A39" s="94">
        <v>25</v>
      </c>
      <c r="B39" s="95"/>
      <c r="C39" s="96"/>
      <c r="D39" s="97"/>
      <c r="E39" s="98"/>
      <c r="F39" s="72"/>
      <c r="G39" s="99">
        <f t="shared" si="2"/>
        <v>0</v>
      </c>
      <c r="H39" s="99">
        <f t="shared" si="3"/>
        <v>0</v>
      </c>
      <c r="I39" s="100">
        <f t="shared" si="4"/>
        <v>0</v>
      </c>
      <c r="J39" s="97"/>
      <c r="K39" s="98"/>
      <c r="L39" s="98"/>
      <c r="M39" s="101">
        <f t="shared" si="5"/>
        <v>0</v>
      </c>
      <c r="N39" s="101">
        <f t="shared" si="6"/>
        <v>0</v>
      </c>
      <c r="O39" s="102">
        <f t="shared" si="7"/>
        <v>0</v>
      </c>
      <c r="P39" s="97"/>
      <c r="Q39" s="98"/>
      <c r="R39" s="103">
        <f t="shared" si="8"/>
        <v>0</v>
      </c>
      <c r="S39" s="103">
        <f t="shared" si="9"/>
        <v>0</v>
      </c>
      <c r="T39" s="104">
        <f t="shared" si="10"/>
        <v>0</v>
      </c>
      <c r="U39" s="97"/>
      <c r="V39" s="98"/>
      <c r="W39" s="98"/>
      <c r="X39" s="101">
        <f t="shared" si="11"/>
        <v>0</v>
      </c>
      <c r="Y39" s="101">
        <f t="shared" si="12"/>
        <v>0</v>
      </c>
      <c r="Z39" s="102">
        <f t="shared" si="13"/>
        <v>0</v>
      </c>
      <c r="AA39" s="105">
        <f t="shared" si="14"/>
        <v>0</v>
      </c>
      <c r="AB39" s="99">
        <f t="shared" si="14"/>
        <v>0</v>
      </c>
      <c r="AC39" s="99">
        <f t="shared" si="14"/>
        <v>0</v>
      </c>
      <c r="AD39" s="72"/>
      <c r="AE39" s="72"/>
      <c r="AF39" s="72"/>
      <c r="AG39" s="103" t="e">
        <f t="shared" si="15"/>
        <v>#DIV/0!</v>
      </c>
      <c r="AH39" s="103" t="e">
        <f t="shared" si="16"/>
        <v>#DIV/0!</v>
      </c>
      <c r="AI39" s="103" t="e">
        <f t="shared" si="17"/>
        <v>#DIV/0!</v>
      </c>
      <c r="AK39" s="106"/>
      <c r="AL39" s="106"/>
    </row>
    <row r="40" spans="1:48" ht="15.75" x14ac:dyDescent="0.25">
      <c r="A40" s="94">
        <v>26</v>
      </c>
      <c r="B40" s="95"/>
      <c r="C40" s="96"/>
      <c r="D40" s="97"/>
      <c r="E40" s="98"/>
      <c r="F40" s="72"/>
      <c r="G40" s="99">
        <f t="shared" si="2"/>
        <v>0</v>
      </c>
      <c r="H40" s="99">
        <f t="shared" si="3"/>
        <v>0</v>
      </c>
      <c r="I40" s="100">
        <f t="shared" si="4"/>
        <v>0</v>
      </c>
      <c r="J40" s="97"/>
      <c r="K40" s="98"/>
      <c r="L40" s="98"/>
      <c r="M40" s="101">
        <f t="shared" si="5"/>
        <v>0</v>
      </c>
      <c r="N40" s="101">
        <f t="shared" si="6"/>
        <v>0</v>
      </c>
      <c r="O40" s="102">
        <f t="shared" si="7"/>
        <v>0</v>
      </c>
      <c r="P40" s="97"/>
      <c r="Q40" s="98"/>
      <c r="R40" s="103">
        <f t="shared" si="8"/>
        <v>0</v>
      </c>
      <c r="S40" s="103">
        <f t="shared" si="9"/>
        <v>0</v>
      </c>
      <c r="T40" s="104">
        <f t="shared" si="10"/>
        <v>0</v>
      </c>
      <c r="U40" s="97"/>
      <c r="V40" s="98"/>
      <c r="W40" s="98"/>
      <c r="X40" s="101">
        <f t="shared" si="11"/>
        <v>0</v>
      </c>
      <c r="Y40" s="101">
        <f t="shared" si="12"/>
        <v>0</v>
      </c>
      <c r="Z40" s="102">
        <f t="shared" si="13"/>
        <v>0</v>
      </c>
      <c r="AA40" s="105">
        <f t="shared" ref="AA40:AC45" si="18">G40+M40+X40+R40</f>
        <v>0</v>
      </c>
      <c r="AB40" s="99">
        <f t="shared" si="18"/>
        <v>0</v>
      </c>
      <c r="AC40" s="99">
        <f t="shared" si="18"/>
        <v>0</v>
      </c>
      <c r="AD40" s="72"/>
      <c r="AE40" s="72"/>
      <c r="AF40" s="72"/>
      <c r="AG40" s="103" t="e">
        <f t="shared" si="15"/>
        <v>#DIV/0!</v>
      </c>
      <c r="AH40" s="103" t="e">
        <f t="shared" si="16"/>
        <v>#DIV/0!</v>
      </c>
      <c r="AI40" s="103" t="e">
        <f t="shared" si="17"/>
        <v>#DIV/0!</v>
      </c>
      <c r="AK40" s="106"/>
      <c r="AL40" s="106"/>
    </row>
    <row r="41" spans="1:48" ht="15.75" x14ac:dyDescent="0.25">
      <c r="A41" s="94">
        <v>27</v>
      </c>
      <c r="B41" s="95"/>
      <c r="C41" s="96"/>
      <c r="D41" s="97"/>
      <c r="E41" s="98"/>
      <c r="F41" s="72"/>
      <c r="G41" s="99">
        <f t="shared" si="2"/>
        <v>0</v>
      </c>
      <c r="H41" s="99">
        <f t="shared" si="3"/>
        <v>0</v>
      </c>
      <c r="I41" s="100">
        <f t="shared" si="4"/>
        <v>0</v>
      </c>
      <c r="J41" s="97"/>
      <c r="K41" s="98"/>
      <c r="L41" s="98"/>
      <c r="M41" s="101">
        <f t="shared" si="5"/>
        <v>0</v>
      </c>
      <c r="N41" s="101">
        <f t="shared" si="6"/>
        <v>0</v>
      </c>
      <c r="O41" s="102">
        <f t="shared" si="7"/>
        <v>0</v>
      </c>
      <c r="P41" s="97"/>
      <c r="Q41" s="98"/>
      <c r="R41" s="103">
        <f t="shared" si="8"/>
        <v>0</v>
      </c>
      <c r="S41" s="103">
        <f t="shared" si="9"/>
        <v>0</v>
      </c>
      <c r="T41" s="104">
        <f t="shared" si="10"/>
        <v>0</v>
      </c>
      <c r="U41" s="97"/>
      <c r="V41" s="98"/>
      <c r="W41" s="98"/>
      <c r="X41" s="101">
        <f t="shared" si="11"/>
        <v>0</v>
      </c>
      <c r="Y41" s="101">
        <f t="shared" si="12"/>
        <v>0</v>
      </c>
      <c r="Z41" s="102">
        <f t="shared" si="13"/>
        <v>0</v>
      </c>
      <c r="AA41" s="105">
        <f t="shared" si="18"/>
        <v>0</v>
      </c>
      <c r="AB41" s="99">
        <f t="shared" si="18"/>
        <v>0</v>
      </c>
      <c r="AC41" s="99">
        <f t="shared" si="18"/>
        <v>0</v>
      </c>
      <c r="AD41" s="72"/>
      <c r="AE41" s="72"/>
      <c r="AF41" s="72"/>
      <c r="AG41" s="103" t="e">
        <f t="shared" si="15"/>
        <v>#DIV/0!</v>
      </c>
      <c r="AH41" s="103" t="e">
        <f t="shared" si="16"/>
        <v>#DIV/0!</v>
      </c>
      <c r="AI41" s="103" t="e">
        <f t="shared" si="17"/>
        <v>#DIV/0!</v>
      </c>
      <c r="AK41" s="106"/>
      <c r="AL41" s="106"/>
    </row>
    <row r="42" spans="1:48" ht="15.75" x14ac:dyDescent="0.25">
      <c r="A42" s="94">
        <v>28</v>
      </c>
      <c r="B42" s="95"/>
      <c r="C42" s="96"/>
      <c r="D42" s="97"/>
      <c r="E42" s="98"/>
      <c r="F42" s="72"/>
      <c r="G42" s="99">
        <f t="shared" si="2"/>
        <v>0</v>
      </c>
      <c r="H42" s="99">
        <f t="shared" si="3"/>
        <v>0</v>
      </c>
      <c r="I42" s="100">
        <f t="shared" si="4"/>
        <v>0</v>
      </c>
      <c r="J42" s="97"/>
      <c r="K42" s="98"/>
      <c r="L42" s="98"/>
      <c r="M42" s="101">
        <f t="shared" si="5"/>
        <v>0</v>
      </c>
      <c r="N42" s="101">
        <f t="shared" si="6"/>
        <v>0</v>
      </c>
      <c r="O42" s="102">
        <f t="shared" si="7"/>
        <v>0</v>
      </c>
      <c r="P42" s="97"/>
      <c r="Q42" s="98"/>
      <c r="R42" s="103">
        <f t="shared" si="8"/>
        <v>0</v>
      </c>
      <c r="S42" s="103">
        <f t="shared" si="9"/>
        <v>0</v>
      </c>
      <c r="T42" s="104">
        <f t="shared" si="10"/>
        <v>0</v>
      </c>
      <c r="U42" s="97"/>
      <c r="V42" s="98"/>
      <c r="W42" s="98"/>
      <c r="X42" s="101">
        <f t="shared" si="11"/>
        <v>0</v>
      </c>
      <c r="Y42" s="101">
        <f t="shared" si="12"/>
        <v>0</v>
      </c>
      <c r="Z42" s="102">
        <f t="shared" si="13"/>
        <v>0</v>
      </c>
      <c r="AA42" s="105">
        <f t="shared" si="18"/>
        <v>0</v>
      </c>
      <c r="AB42" s="99">
        <f t="shared" si="18"/>
        <v>0</v>
      </c>
      <c r="AC42" s="99">
        <f t="shared" si="18"/>
        <v>0</v>
      </c>
      <c r="AD42" s="72"/>
      <c r="AE42" s="72"/>
      <c r="AF42" s="72"/>
      <c r="AG42" s="103" t="e">
        <f t="shared" si="15"/>
        <v>#DIV/0!</v>
      </c>
      <c r="AH42" s="103" t="e">
        <f t="shared" si="16"/>
        <v>#DIV/0!</v>
      </c>
      <c r="AI42" s="103" t="e">
        <f t="shared" si="17"/>
        <v>#DIV/0!</v>
      </c>
      <c r="AK42" s="106"/>
      <c r="AL42" s="106"/>
    </row>
    <row r="43" spans="1:48" ht="15.75" x14ac:dyDescent="0.25">
      <c r="A43" s="94">
        <v>29</v>
      </c>
      <c r="B43" s="95"/>
      <c r="C43" s="96"/>
      <c r="D43" s="97"/>
      <c r="E43" s="98"/>
      <c r="F43" s="72"/>
      <c r="G43" s="99">
        <f t="shared" si="2"/>
        <v>0</v>
      </c>
      <c r="H43" s="99">
        <f t="shared" si="3"/>
        <v>0</v>
      </c>
      <c r="I43" s="100">
        <f t="shared" si="4"/>
        <v>0</v>
      </c>
      <c r="J43" s="97"/>
      <c r="K43" s="98"/>
      <c r="L43" s="98"/>
      <c r="M43" s="101">
        <f t="shared" si="5"/>
        <v>0</v>
      </c>
      <c r="N43" s="101">
        <f t="shared" si="6"/>
        <v>0</v>
      </c>
      <c r="O43" s="102">
        <f t="shared" si="7"/>
        <v>0</v>
      </c>
      <c r="P43" s="97"/>
      <c r="Q43" s="98"/>
      <c r="R43" s="103">
        <f t="shared" si="8"/>
        <v>0</v>
      </c>
      <c r="S43" s="103">
        <f t="shared" si="9"/>
        <v>0</v>
      </c>
      <c r="T43" s="104">
        <f t="shared" si="10"/>
        <v>0</v>
      </c>
      <c r="U43" s="97"/>
      <c r="V43" s="98"/>
      <c r="W43" s="98"/>
      <c r="X43" s="101">
        <f t="shared" si="11"/>
        <v>0</v>
      </c>
      <c r="Y43" s="101">
        <f t="shared" si="12"/>
        <v>0</v>
      </c>
      <c r="Z43" s="102">
        <f t="shared" si="13"/>
        <v>0</v>
      </c>
      <c r="AA43" s="105">
        <f t="shared" si="18"/>
        <v>0</v>
      </c>
      <c r="AB43" s="99">
        <f t="shared" si="18"/>
        <v>0</v>
      </c>
      <c r="AC43" s="99">
        <f t="shared" si="18"/>
        <v>0</v>
      </c>
      <c r="AD43" s="72"/>
      <c r="AE43" s="72"/>
      <c r="AF43" s="72"/>
      <c r="AG43" s="103" t="e">
        <f t="shared" si="15"/>
        <v>#DIV/0!</v>
      </c>
      <c r="AH43" s="103" t="e">
        <f t="shared" si="16"/>
        <v>#DIV/0!</v>
      </c>
      <c r="AI43" s="103" t="e">
        <f t="shared" si="17"/>
        <v>#DIV/0!</v>
      </c>
      <c r="AK43" s="106"/>
      <c r="AL43" s="106"/>
    </row>
    <row r="44" spans="1:48" ht="15.75" x14ac:dyDescent="0.25">
      <c r="A44" s="94">
        <v>30</v>
      </c>
      <c r="B44" s="95"/>
      <c r="C44" s="96"/>
      <c r="D44" s="97"/>
      <c r="E44" s="98"/>
      <c r="F44" s="72"/>
      <c r="G44" s="99">
        <f t="shared" si="2"/>
        <v>0</v>
      </c>
      <c r="H44" s="99">
        <f t="shared" si="3"/>
        <v>0</v>
      </c>
      <c r="I44" s="100">
        <f t="shared" si="4"/>
        <v>0</v>
      </c>
      <c r="J44" s="97"/>
      <c r="K44" s="98"/>
      <c r="L44" s="98"/>
      <c r="M44" s="101">
        <f t="shared" si="5"/>
        <v>0</v>
      </c>
      <c r="N44" s="101">
        <f t="shared" si="6"/>
        <v>0</v>
      </c>
      <c r="O44" s="102">
        <f t="shared" si="7"/>
        <v>0</v>
      </c>
      <c r="P44" s="97"/>
      <c r="Q44" s="98"/>
      <c r="R44" s="103">
        <f t="shared" si="8"/>
        <v>0</v>
      </c>
      <c r="S44" s="103">
        <f t="shared" si="9"/>
        <v>0</v>
      </c>
      <c r="T44" s="104">
        <f t="shared" si="10"/>
        <v>0</v>
      </c>
      <c r="U44" s="97"/>
      <c r="V44" s="98"/>
      <c r="W44" s="98"/>
      <c r="X44" s="101">
        <f t="shared" si="11"/>
        <v>0</v>
      </c>
      <c r="Y44" s="101">
        <f t="shared" si="12"/>
        <v>0</v>
      </c>
      <c r="Z44" s="102">
        <f t="shared" si="13"/>
        <v>0</v>
      </c>
      <c r="AA44" s="105">
        <f t="shared" si="18"/>
        <v>0</v>
      </c>
      <c r="AB44" s="99">
        <f t="shared" si="18"/>
        <v>0</v>
      </c>
      <c r="AC44" s="99">
        <f t="shared" si="18"/>
        <v>0</v>
      </c>
      <c r="AD44" s="72"/>
      <c r="AE44" s="72"/>
      <c r="AF44" s="72"/>
      <c r="AG44" s="103" t="e">
        <f t="shared" si="15"/>
        <v>#DIV/0!</v>
      </c>
      <c r="AH44" s="103" t="e">
        <f t="shared" si="16"/>
        <v>#DIV/0!</v>
      </c>
      <c r="AI44" s="103" t="e">
        <f t="shared" si="17"/>
        <v>#DIV/0!</v>
      </c>
      <c r="AK44" s="106"/>
      <c r="AL44" s="106"/>
    </row>
    <row r="45" spans="1:48" ht="16.5" thickBot="1" x14ac:dyDescent="0.3">
      <c r="A45" s="94">
        <v>31</v>
      </c>
      <c r="B45" s="95"/>
      <c r="C45" s="96"/>
      <c r="D45" s="107"/>
      <c r="E45" s="108"/>
      <c r="F45" s="109"/>
      <c r="G45" s="110">
        <f t="shared" si="2"/>
        <v>0</v>
      </c>
      <c r="H45" s="110">
        <f t="shared" si="3"/>
        <v>0</v>
      </c>
      <c r="I45" s="111">
        <f t="shared" si="4"/>
        <v>0</v>
      </c>
      <c r="J45" s="107"/>
      <c r="K45" s="108"/>
      <c r="L45" s="108"/>
      <c r="M45" s="112">
        <f t="shared" si="5"/>
        <v>0</v>
      </c>
      <c r="N45" s="112">
        <f t="shared" si="6"/>
        <v>0</v>
      </c>
      <c r="O45" s="113">
        <f t="shared" si="7"/>
        <v>0</v>
      </c>
      <c r="P45" s="107"/>
      <c r="Q45" s="108"/>
      <c r="R45" s="114">
        <f t="shared" si="8"/>
        <v>0</v>
      </c>
      <c r="S45" s="114">
        <f t="shared" si="9"/>
        <v>0</v>
      </c>
      <c r="T45" s="115">
        <f t="shared" si="10"/>
        <v>0</v>
      </c>
      <c r="U45" s="107"/>
      <c r="V45" s="108"/>
      <c r="W45" s="108"/>
      <c r="X45" s="112">
        <f t="shared" si="11"/>
        <v>0</v>
      </c>
      <c r="Y45" s="112">
        <f t="shared" si="12"/>
        <v>0</v>
      </c>
      <c r="Z45" s="113">
        <f t="shared" si="13"/>
        <v>0</v>
      </c>
      <c r="AA45" s="105">
        <f t="shared" si="18"/>
        <v>0</v>
      </c>
      <c r="AB45" s="99">
        <f t="shared" si="18"/>
        <v>0</v>
      </c>
      <c r="AC45" s="99">
        <f t="shared" si="18"/>
        <v>0</v>
      </c>
      <c r="AD45" s="72"/>
      <c r="AE45" s="72"/>
      <c r="AF45" s="72"/>
      <c r="AG45" s="103" t="e">
        <f t="shared" si="15"/>
        <v>#DIV/0!</v>
      </c>
      <c r="AH45" s="103" t="e">
        <f t="shared" si="16"/>
        <v>#DIV/0!</v>
      </c>
      <c r="AI45" s="103" t="e">
        <f t="shared" si="17"/>
        <v>#DIV/0!</v>
      </c>
      <c r="AK45" s="106"/>
      <c r="AL45" s="106"/>
    </row>
    <row r="46" spans="1:48" ht="34.5" customHeight="1" x14ac:dyDescent="0.2">
      <c r="A46" s="116" t="s">
        <v>123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AA46" s="117"/>
      <c r="AB46" s="117"/>
      <c r="AC46" s="117"/>
      <c r="AD46" s="117"/>
      <c r="AE46" s="117"/>
      <c r="AF46" s="117"/>
      <c r="AK46" s="106"/>
      <c r="AL46" s="106"/>
    </row>
    <row r="47" spans="1:48" ht="29.25" customHeight="1" x14ac:dyDescent="0.2"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AA47" s="117"/>
      <c r="AB47" s="117"/>
      <c r="AC47" s="117"/>
      <c r="AD47" s="117"/>
      <c r="AE47" s="117"/>
      <c r="AF47" s="117"/>
      <c r="AK47" s="106"/>
      <c r="AL47" s="106"/>
    </row>
    <row r="48" spans="1:48" ht="50.25" customHeight="1" x14ac:dyDescent="0.2"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06"/>
      <c r="AL48" s="106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</row>
    <row r="49" spans="2:17" x14ac:dyDescent="0.2">
      <c r="B49" s="119"/>
      <c r="C49" s="118"/>
      <c r="D49" s="118"/>
      <c r="E49" s="118"/>
      <c r="F49" s="117"/>
      <c r="G49" s="117"/>
      <c r="H49" s="117"/>
      <c r="I49" s="117"/>
      <c r="J49" s="118"/>
      <c r="K49" s="118"/>
      <c r="L49" s="118"/>
      <c r="M49" s="118"/>
      <c r="N49" s="118"/>
      <c r="O49" s="118"/>
      <c r="P49" s="118"/>
      <c r="Q49" s="118"/>
    </row>
    <row r="50" spans="2:17" x14ac:dyDescent="0.2">
      <c r="B50" s="70"/>
      <c r="C50" s="118"/>
      <c r="D50" s="118"/>
      <c r="E50" s="118"/>
      <c r="F50" s="117"/>
      <c r="G50" s="117"/>
      <c r="H50" s="117"/>
      <c r="I50" s="117"/>
      <c r="J50" s="118"/>
      <c r="K50" s="118"/>
      <c r="L50" s="118"/>
      <c r="M50" s="118"/>
      <c r="N50" s="118"/>
      <c r="O50" s="118"/>
      <c r="P50" s="118"/>
      <c r="Q50" s="118"/>
    </row>
    <row r="51" spans="2:17" x14ac:dyDescent="0.2">
      <c r="D51" s="73"/>
      <c r="E51" s="73"/>
      <c r="F51" s="120"/>
      <c r="G51" s="120"/>
      <c r="H51" s="120"/>
      <c r="I51" s="120"/>
      <c r="J51" s="121"/>
      <c r="K51" s="121"/>
      <c r="L51" s="121"/>
      <c r="M51" s="121"/>
      <c r="N51" s="121"/>
      <c r="O51" s="121"/>
      <c r="P51" s="121"/>
      <c r="Q51" s="121"/>
    </row>
    <row r="52" spans="2:17" x14ac:dyDescent="0.2">
      <c r="D52" s="73"/>
      <c r="E52" s="73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</row>
    <row r="53" spans="2:17" x14ac:dyDescent="0.2">
      <c r="B53" s="70"/>
      <c r="D53" s="73"/>
      <c r="E53" s="73"/>
      <c r="F53" s="122"/>
      <c r="G53" s="122"/>
      <c r="H53" s="122"/>
      <c r="I53" s="122"/>
      <c r="J53" s="118"/>
      <c r="K53" s="118"/>
      <c r="L53" s="118"/>
      <c r="M53" s="118"/>
      <c r="N53" s="118"/>
      <c r="O53" s="118"/>
      <c r="P53" s="118"/>
      <c r="Q53" s="118"/>
    </row>
    <row r="54" spans="2:17" x14ac:dyDescent="0.2">
      <c r="D54" s="73"/>
      <c r="E54" s="73"/>
      <c r="J54" s="118"/>
      <c r="K54" s="75"/>
      <c r="Q54" s="118"/>
    </row>
    <row r="55" spans="2:17" x14ac:dyDescent="0.2">
      <c r="D55" s="73"/>
      <c r="E55" s="73"/>
      <c r="K55" s="75"/>
    </row>
    <row r="56" spans="2:17" x14ac:dyDescent="0.2">
      <c r="D56" s="73"/>
      <c r="E56" s="73"/>
      <c r="K56" s="75"/>
    </row>
    <row r="57" spans="2:17" x14ac:dyDescent="0.2">
      <c r="D57" s="73"/>
      <c r="E57" s="73"/>
    </row>
    <row r="59" spans="2:17" x14ac:dyDescent="0.2">
      <c r="B59" s="123"/>
      <c r="C59" s="123"/>
    </row>
  </sheetData>
  <autoFilter ref="B13:WWK48"/>
  <customSheetViews>
    <customSheetView guid="{DB0F666A-5B09-4DA2-A640-A2018349C614}" scale="70" showPageBreaks="1" showAutoFilter="1" hiddenColumns="1">
      <pane xSplit="3" ySplit="12" topLeftCell="D69" activePane="bottomRight" state="frozen"/>
      <selection pane="bottomRight" activeCell="C11" sqref="C11"/>
      <pageMargins left="0.11811023622047245" right="0.11811023622047245" top="0.15748031496062992" bottom="0.15748031496062992" header="0.31496062992125984" footer="0.31496062992125984"/>
      <pageSetup paperSize="9" scale="60" orientation="landscape" r:id="rId1"/>
      <autoFilter ref="B13:WWK48"/>
    </customSheetView>
    <customSheetView guid="{F9E97960-FDB9-46F2-B4EB-C758131C15FF}" scale="70" showAutoFilter="1" hiddenColumns="1">
      <pane xSplit="3" ySplit="12" topLeftCell="D69" activePane="bottomRight" state="frozen"/>
      <selection pane="bottomRight" activeCell="C11" sqref="C11"/>
      <pageMargins left="0.11811023622047245" right="0.11811023622047245" top="0.15748031496062992" bottom="0.15748031496062992" header="0.31496062992125984" footer="0.31496062992125984"/>
      <pageSetup paperSize="9" scale="60" orientation="landscape" r:id="rId2"/>
      <autoFilter ref="B13:WWK48"/>
    </customSheetView>
  </customSheetViews>
  <mergeCells count="33">
    <mergeCell ref="P6:P8"/>
    <mergeCell ref="Q6:Q8"/>
    <mergeCell ref="AA11:AC12"/>
    <mergeCell ref="R6:T6"/>
    <mergeCell ref="U6:U8"/>
    <mergeCell ref="AD11:AF12"/>
    <mergeCell ref="AG11:AI12"/>
    <mergeCell ref="G12:I12"/>
    <mergeCell ref="M12:O12"/>
    <mergeCell ref="R12:T12"/>
    <mergeCell ref="X12:Z12"/>
    <mergeCell ref="U11:Z11"/>
    <mergeCell ref="A11:A13"/>
    <mergeCell ref="B11:B13"/>
    <mergeCell ref="D11:I11"/>
    <mergeCell ref="J11:O11"/>
    <mergeCell ref="P11:T11"/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</mergeCells>
  <pageMargins left="0.11811023622047245" right="0.11811023622047245" top="0.15748031496062992" bottom="0.15748031496062992" header="0.31496062992125984" footer="0.31496062992125984"/>
  <pageSetup paperSize="9" scale="6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2" ySplit="8" topLeftCell="D10" activePane="bottomRight" state="frozen"/>
      <selection pane="topRight" activeCell="C1" sqref="C1"/>
      <selection pane="bottomLeft" activeCell="A9" sqref="A9"/>
      <selection pane="bottomRight" activeCell="G11" sqref="G11"/>
    </sheetView>
  </sheetViews>
  <sheetFormatPr defaultRowHeight="12.75" x14ac:dyDescent="0.2"/>
  <cols>
    <col min="2" max="2" width="26.42578125" customWidth="1"/>
    <col min="3" max="3" width="11" customWidth="1"/>
    <col min="4" max="4" width="11.7109375" customWidth="1"/>
    <col min="5" max="5" width="13.28515625" customWidth="1"/>
    <col min="6" max="6" width="12.140625" customWidth="1"/>
    <col min="7" max="7" width="12.28515625" customWidth="1"/>
    <col min="8" max="8" width="11.7109375" customWidth="1"/>
  </cols>
  <sheetData>
    <row r="1" spans="1:19" ht="25.5" x14ac:dyDescent="0.35">
      <c r="A1" s="191" t="s">
        <v>102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19" ht="30.75" x14ac:dyDescent="0.5">
      <c r="A2" s="191" t="s">
        <v>100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19" ht="20.25" x14ac:dyDescent="0.3">
      <c r="A3" s="192" t="s">
        <v>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19" ht="19.5" thickBot="1" x14ac:dyDescent="0.35">
      <c r="A4" s="202" t="s">
        <v>97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19" ht="27" x14ac:dyDescent="0.45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 x14ac:dyDescent="0.35">
      <c r="A6" s="10"/>
      <c r="B6" s="10"/>
      <c r="C6" s="10"/>
      <c r="D6" s="61">
        <v>0.2</v>
      </c>
      <c r="E6" s="61">
        <v>0.2</v>
      </c>
      <c r="F6" s="61">
        <v>0.2</v>
      </c>
      <c r="G6" s="61">
        <v>0.2</v>
      </c>
      <c r="H6" s="62">
        <f>1-D6-E6-F6-G6</f>
        <v>0.20000000000000007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 x14ac:dyDescent="0.2">
      <c r="A7" s="194" t="s">
        <v>0</v>
      </c>
      <c r="B7" s="194" t="s">
        <v>5</v>
      </c>
      <c r="C7" s="194" t="s">
        <v>3</v>
      </c>
      <c r="D7" s="194" t="s">
        <v>85</v>
      </c>
      <c r="E7" s="194" t="s">
        <v>91</v>
      </c>
      <c r="F7" s="194" t="s">
        <v>88</v>
      </c>
      <c r="G7" s="194" t="s">
        <v>87</v>
      </c>
      <c r="H7" s="194" t="s">
        <v>126</v>
      </c>
      <c r="I7" s="196" t="s">
        <v>79</v>
      </c>
      <c r="J7" s="197"/>
      <c r="K7" s="197"/>
      <c r="L7" s="197"/>
      <c r="M7" s="198"/>
      <c r="N7" s="199" t="s">
        <v>84</v>
      </c>
      <c r="O7" s="200"/>
      <c r="P7" s="200"/>
      <c r="Q7" s="200"/>
      <c r="R7" s="201"/>
      <c r="S7" s="193" t="s">
        <v>89</v>
      </c>
    </row>
    <row r="8" spans="1:19" ht="114.75" customHeight="1" x14ac:dyDescent="0.2">
      <c r="A8" s="195"/>
      <c r="B8" s="195"/>
      <c r="C8" s="195"/>
      <c r="D8" s="195"/>
      <c r="E8" s="195"/>
      <c r="F8" s="195"/>
      <c r="G8" s="195"/>
      <c r="H8" s="195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193"/>
    </row>
    <row r="9" spans="1:19" x14ac:dyDescent="0.2">
      <c r="A9" s="42">
        <f>COUNT(C10:C24)</f>
        <v>15</v>
      </c>
      <c r="B9" s="43" t="s">
        <v>1</v>
      </c>
      <c r="C9" s="44">
        <f>SUM(C10:C24)</f>
        <v>27348</v>
      </c>
      <c r="D9" s="44">
        <f>SUM(D10:D24)</f>
        <v>178265</v>
      </c>
      <c r="E9" s="44">
        <f>SUM(E10:E24)</f>
        <v>117022</v>
      </c>
      <c r="F9" s="44">
        <f>SUM(F10:F24)</f>
        <v>51358</v>
      </c>
      <c r="G9" s="44">
        <f>SUM(G10:G24)</f>
        <v>8823</v>
      </c>
      <c r="H9" s="44"/>
      <c r="I9" s="56">
        <f t="shared" ref="I9:R9" si="0">MAX(I10:I24)</f>
        <v>30.081784386617102</v>
      </c>
      <c r="J9" s="56">
        <f t="shared" si="0"/>
        <v>9.5294117647058822</v>
      </c>
      <c r="K9" s="56">
        <f t="shared" si="0"/>
        <v>4.270833333333333</v>
      </c>
      <c r="L9" s="56">
        <f t="shared" si="0"/>
        <v>1.4454253611556982</v>
      </c>
      <c r="M9" s="56">
        <f t="shared" si="0"/>
        <v>1.8823529411764706</v>
      </c>
      <c r="N9" s="56">
        <f t="shared" si="0"/>
        <v>0.2</v>
      </c>
      <c r="O9" s="56">
        <f t="shared" si="0"/>
        <v>0.2</v>
      </c>
      <c r="P9" s="56">
        <f t="shared" si="0"/>
        <v>0.2</v>
      </c>
      <c r="Q9" s="56">
        <f t="shared" si="0"/>
        <v>0.2</v>
      </c>
      <c r="R9" s="56">
        <f t="shared" si="0"/>
        <v>0.20000000000000007</v>
      </c>
      <c r="S9" s="46"/>
    </row>
    <row r="10" spans="1:19" ht="15" x14ac:dyDescent="0.2">
      <c r="A10" s="49">
        <v>1</v>
      </c>
      <c r="B10" s="131" t="s">
        <v>127</v>
      </c>
      <c r="C10" s="96">
        <v>902</v>
      </c>
      <c r="D10" s="63">
        <v>11167</v>
      </c>
      <c r="E10" s="63">
        <v>3899</v>
      </c>
      <c r="F10" s="63">
        <v>3020</v>
      </c>
      <c r="G10" s="63">
        <v>579</v>
      </c>
      <c r="H10" s="63">
        <v>284</v>
      </c>
      <c r="I10" s="53">
        <f>IF($C10=0, ,D10/$C10)</f>
        <v>12.380266075388027</v>
      </c>
      <c r="J10" s="53">
        <f>IF($C10=0, ,E10/$C10)</f>
        <v>4.3226164079822613</v>
      </c>
      <c r="K10" s="53">
        <f>IF($C10=0, ,F10/$C10)</f>
        <v>3.3481152993348116</v>
      </c>
      <c r="L10" s="53">
        <f>IF($C10=0, ,G10/$C10)</f>
        <v>0.64190687361419074</v>
      </c>
      <c r="M10" s="53">
        <f>IF($C10=0, ,H10/$C10)</f>
        <v>0.31485587583148561</v>
      </c>
      <c r="N10" s="50">
        <f t="shared" ref="N10:N24" si="1">I10/I$9*D$6</f>
        <v>8.2310716121586247E-2</v>
      </c>
      <c r="O10" s="50">
        <f t="shared" ref="O10:O24" si="2">J10/J$9*E$6</f>
        <v>9.0721578932961053E-2</v>
      </c>
      <c r="P10" s="50">
        <f t="shared" ref="P10:P24" si="3">K10/K$9*F$6</f>
        <v>0.15678978962738632</v>
      </c>
      <c r="Q10" s="50">
        <f t="shared" ref="Q10:Q24" si="4">L10/L$9*G$6</f>
        <v>8.881909656005349E-2</v>
      </c>
      <c r="R10" s="50">
        <f t="shared" ref="R10:R24" si="5">M10/M$9*H$6</f>
        <v>3.3453436807095359E-2</v>
      </c>
      <c r="S10" s="54">
        <f t="shared" ref="S10:S24" si="6">IF(C10=0,0,N10+O10+P10+Q10+R10)</f>
        <v>0.45209461804908246</v>
      </c>
    </row>
    <row r="11" spans="1:19" ht="15" x14ac:dyDescent="0.2">
      <c r="A11" s="49">
        <v>2</v>
      </c>
      <c r="B11" s="131" t="s">
        <v>128</v>
      </c>
      <c r="C11" s="96">
        <v>1246</v>
      </c>
      <c r="D11" s="63">
        <v>9410</v>
      </c>
      <c r="E11" s="63">
        <v>7300</v>
      </c>
      <c r="F11" s="63">
        <v>1801</v>
      </c>
      <c r="G11" s="63">
        <v>1801</v>
      </c>
      <c r="H11" s="63">
        <v>1912</v>
      </c>
      <c r="I11" s="53">
        <f t="shared" ref="I11:I24" si="7">IF($C11=0, ,D11/$C11)</f>
        <v>7.5521669341894064</v>
      </c>
      <c r="J11" s="53">
        <f t="shared" ref="J11:L12" si="8">IF($C11=0, ,E11/$C11)</f>
        <v>5.8587479935794544</v>
      </c>
      <c r="K11" s="53">
        <f t="shared" si="8"/>
        <v>1.4454253611556982</v>
      </c>
      <c r="L11" s="53">
        <f t="shared" si="8"/>
        <v>1.4454253611556982</v>
      </c>
      <c r="M11" s="53">
        <f t="shared" ref="M11:M24" si="9">IF($C11=0, ,H11/$C11)</f>
        <v>1.5345104333868378</v>
      </c>
      <c r="N11" s="50">
        <f t="shared" si="1"/>
        <v>5.0210897313320568E-2</v>
      </c>
      <c r="O11" s="50">
        <f t="shared" si="2"/>
        <v>0.1229613776430256</v>
      </c>
      <c r="P11" s="50">
        <f t="shared" si="3"/>
        <v>6.7688212034608314E-2</v>
      </c>
      <c r="Q11" s="50">
        <f t="shared" si="4"/>
        <v>0.2</v>
      </c>
      <c r="R11" s="50">
        <f t="shared" si="5"/>
        <v>0.16304173354735157</v>
      </c>
      <c r="S11" s="54">
        <f t="shared" si="6"/>
        <v>0.603902220538306</v>
      </c>
    </row>
    <row r="12" spans="1:19" ht="15" x14ac:dyDescent="0.2">
      <c r="A12" s="49">
        <v>3</v>
      </c>
      <c r="B12" s="131" t="s">
        <v>129</v>
      </c>
      <c r="C12" s="96">
        <v>940</v>
      </c>
      <c r="D12" s="63">
        <v>10013</v>
      </c>
      <c r="E12" s="63">
        <v>6545</v>
      </c>
      <c r="F12" s="63">
        <v>2190</v>
      </c>
      <c r="G12" s="63">
        <v>337</v>
      </c>
      <c r="H12" s="63">
        <v>545</v>
      </c>
      <c r="I12" s="53">
        <f t="shared" si="7"/>
        <v>10.652127659574468</v>
      </c>
      <c r="J12" s="53">
        <f t="shared" si="8"/>
        <v>6.9627659574468082</v>
      </c>
      <c r="K12" s="53">
        <f t="shared" si="8"/>
        <v>2.3297872340425534</v>
      </c>
      <c r="L12" s="53">
        <f t="shared" si="8"/>
        <v>0.35851063829787233</v>
      </c>
      <c r="M12" s="53">
        <f t="shared" si="9"/>
        <v>0.57978723404255317</v>
      </c>
      <c r="N12" s="50">
        <f t="shared" si="1"/>
        <v>7.082111568031467E-2</v>
      </c>
      <c r="O12" s="50">
        <f t="shared" si="2"/>
        <v>0.14613212503283424</v>
      </c>
      <c r="P12" s="50">
        <f t="shared" si="3"/>
        <v>0.10910223144784642</v>
      </c>
      <c r="Q12" s="50">
        <f t="shared" si="4"/>
        <v>4.960624712039411E-2</v>
      </c>
      <c r="R12" s="50">
        <f t="shared" si="5"/>
        <v>6.16023936170213E-2</v>
      </c>
      <c r="S12" s="54">
        <f t="shared" si="6"/>
        <v>0.43726411289841077</v>
      </c>
    </row>
    <row r="13" spans="1:19" ht="15" x14ac:dyDescent="0.2">
      <c r="A13" s="49">
        <v>4</v>
      </c>
      <c r="B13" s="131" t="s">
        <v>130</v>
      </c>
      <c r="C13" s="96">
        <v>946</v>
      </c>
      <c r="D13" s="63">
        <v>8405</v>
      </c>
      <c r="E13" s="63">
        <v>3268</v>
      </c>
      <c r="F13" s="63">
        <v>1714</v>
      </c>
      <c r="G13" s="63">
        <v>141</v>
      </c>
      <c r="H13" s="63">
        <v>545</v>
      </c>
      <c r="I13" s="53">
        <f t="shared" si="7"/>
        <v>8.8847780126849898</v>
      </c>
      <c r="J13" s="53">
        <f t="shared" ref="J13:J24" si="10">IF($C13=0, ,E13/$C13)</f>
        <v>3.4545454545454546</v>
      </c>
      <c r="K13" s="53">
        <f t="shared" ref="K13:K24" si="11">IF($C13=0, ,F13/$C13)</f>
        <v>1.8118393234672305</v>
      </c>
      <c r="L13" s="53">
        <f t="shared" ref="L13:L24" si="12">IF($C13=0, ,G13/$C13)</f>
        <v>0.14904862579281183</v>
      </c>
      <c r="M13" s="53">
        <f t="shared" si="9"/>
        <v>0.57610993657505283</v>
      </c>
      <c r="N13" s="50">
        <f t="shared" si="1"/>
        <v>5.9070817731395511E-2</v>
      </c>
      <c r="O13" s="50">
        <f t="shared" si="2"/>
        <v>7.2502805836139175E-2</v>
      </c>
      <c r="P13" s="50">
        <f t="shared" si="3"/>
        <v>8.4847109781880078E-2</v>
      </c>
      <c r="Q13" s="50">
        <f t="shared" si="4"/>
        <v>2.0623496694929879E-2</v>
      </c>
      <c r="R13" s="50">
        <f t="shared" si="5"/>
        <v>6.1211680761099382E-2</v>
      </c>
      <c r="S13" s="54">
        <f t="shared" si="6"/>
        <v>0.298255910805444</v>
      </c>
    </row>
    <row r="14" spans="1:19" ht="15" x14ac:dyDescent="0.2">
      <c r="A14" s="49">
        <v>5</v>
      </c>
      <c r="B14" s="131" t="s">
        <v>131</v>
      </c>
      <c r="C14" s="96">
        <v>9655</v>
      </c>
      <c r="D14" s="63">
        <v>32935</v>
      </c>
      <c r="E14" s="63">
        <v>7550</v>
      </c>
      <c r="F14" s="63">
        <v>15685</v>
      </c>
      <c r="G14" s="63">
        <v>1688</v>
      </c>
      <c r="H14" s="63">
        <v>849</v>
      </c>
      <c r="I14" s="53">
        <f t="shared" si="7"/>
        <v>3.4111859140341791</v>
      </c>
      <c r="J14" s="53">
        <f t="shared" si="10"/>
        <v>0.78197824961160023</v>
      </c>
      <c r="K14" s="53">
        <f t="shared" si="11"/>
        <v>1.6245468669083376</v>
      </c>
      <c r="L14" s="53">
        <f t="shared" si="12"/>
        <v>0.17483169342309685</v>
      </c>
      <c r="M14" s="53">
        <f t="shared" si="9"/>
        <v>8.7933713102019681E-2</v>
      </c>
      <c r="N14" s="50">
        <f t="shared" si="1"/>
        <v>2.2679412033494665E-2</v>
      </c>
      <c r="O14" s="50">
        <f t="shared" si="2"/>
        <v>1.6411889189379265E-2</v>
      </c>
      <c r="P14" s="50">
        <f t="shared" si="3"/>
        <v>7.6076341084488019E-2</v>
      </c>
      <c r="Q14" s="50">
        <f t="shared" si="4"/>
        <v>2.4191037202129784E-2</v>
      </c>
      <c r="R14" s="50">
        <f t="shared" si="5"/>
        <v>9.3429570170895943E-3</v>
      </c>
      <c r="S14" s="54">
        <f t="shared" si="6"/>
        <v>0.14870163652658133</v>
      </c>
    </row>
    <row r="15" spans="1:19" ht="15" x14ac:dyDescent="0.2">
      <c r="A15" s="49">
        <v>6</v>
      </c>
      <c r="B15" s="131" t="s">
        <v>132</v>
      </c>
      <c r="C15" s="96">
        <v>1773</v>
      </c>
      <c r="D15" s="63">
        <v>11800</v>
      </c>
      <c r="E15" s="63">
        <v>16800</v>
      </c>
      <c r="F15" s="63">
        <v>1992</v>
      </c>
      <c r="G15" s="63">
        <v>0</v>
      </c>
      <c r="H15" s="63">
        <v>12</v>
      </c>
      <c r="I15" s="53">
        <f t="shared" si="7"/>
        <v>6.6553863508178228</v>
      </c>
      <c r="J15" s="53">
        <f t="shared" si="10"/>
        <v>9.4754653130287654</v>
      </c>
      <c r="K15" s="53">
        <f t="shared" si="11"/>
        <v>1.1235194585448391</v>
      </c>
      <c r="L15" s="53">
        <f t="shared" si="12"/>
        <v>0</v>
      </c>
      <c r="M15" s="53">
        <f t="shared" si="9"/>
        <v>6.7681895093062603E-3</v>
      </c>
      <c r="N15" s="50">
        <f t="shared" si="1"/>
        <v>4.4248614146564363E-2</v>
      </c>
      <c r="O15" s="50">
        <f t="shared" si="2"/>
        <v>0.19886779052035683</v>
      </c>
      <c r="P15" s="50">
        <f t="shared" si="3"/>
        <v>5.2613594156246127E-2</v>
      </c>
      <c r="Q15" s="50">
        <f t="shared" si="4"/>
        <v>0</v>
      </c>
      <c r="R15" s="50">
        <f t="shared" si="5"/>
        <v>7.1912013536379034E-4</v>
      </c>
      <c r="S15" s="54">
        <f t="shared" si="6"/>
        <v>0.2964491189585311</v>
      </c>
    </row>
    <row r="16" spans="1:19" ht="15" x14ac:dyDescent="0.2">
      <c r="A16" s="49">
        <v>7</v>
      </c>
      <c r="B16" s="131" t="s">
        <v>133</v>
      </c>
      <c r="C16" s="96">
        <v>1152</v>
      </c>
      <c r="D16" s="63">
        <v>11850</v>
      </c>
      <c r="E16" s="63">
        <v>10559</v>
      </c>
      <c r="F16" s="63">
        <v>429</v>
      </c>
      <c r="G16" s="63">
        <v>23</v>
      </c>
      <c r="H16" s="63">
        <v>354</v>
      </c>
      <c r="I16" s="53">
        <f t="shared" si="7"/>
        <v>10.286458333333334</v>
      </c>
      <c r="J16" s="53">
        <f t="shared" si="10"/>
        <v>9.1657986111111107</v>
      </c>
      <c r="K16" s="53">
        <f t="shared" si="11"/>
        <v>0.37239583333333331</v>
      </c>
      <c r="L16" s="53">
        <f t="shared" si="12"/>
        <v>1.9965277777777776E-2</v>
      </c>
      <c r="M16" s="53">
        <f t="shared" si="9"/>
        <v>0.30729166666666669</v>
      </c>
      <c r="N16" s="50">
        <f t="shared" si="1"/>
        <v>6.838994789092108E-2</v>
      </c>
      <c r="O16" s="50">
        <f t="shared" si="2"/>
        <v>0.19236861282578877</v>
      </c>
      <c r="P16" s="50">
        <f t="shared" si="3"/>
        <v>1.7439024390243904E-2</v>
      </c>
      <c r="Q16" s="50">
        <f t="shared" si="4"/>
        <v>2.7625470417669195E-3</v>
      </c>
      <c r="R16" s="50">
        <f t="shared" si="5"/>
        <v>3.2649739583333351E-2</v>
      </c>
      <c r="S16" s="54">
        <f t="shared" si="6"/>
        <v>0.31360987173205401</v>
      </c>
    </row>
    <row r="17" spans="1:19" ht="15" x14ac:dyDescent="0.2">
      <c r="A17" s="49">
        <v>8</v>
      </c>
      <c r="B17" s="131" t="s">
        <v>134</v>
      </c>
      <c r="C17" s="96">
        <v>561</v>
      </c>
      <c r="D17" s="63">
        <v>7729</v>
      </c>
      <c r="E17" s="63">
        <v>4755</v>
      </c>
      <c r="F17" s="63">
        <v>1311</v>
      </c>
      <c r="G17" s="63">
        <v>1</v>
      </c>
      <c r="H17" s="63">
        <v>1056</v>
      </c>
      <c r="I17" s="53">
        <f t="shared" si="7"/>
        <v>13.777183600713013</v>
      </c>
      <c r="J17" s="53">
        <f t="shared" si="10"/>
        <v>8.4759358288770059</v>
      </c>
      <c r="K17" s="53">
        <f t="shared" si="11"/>
        <v>2.3368983957219251</v>
      </c>
      <c r="L17" s="53">
        <f t="shared" si="12"/>
        <v>1.7825311942959001E-3</v>
      </c>
      <c r="M17" s="53">
        <f t="shared" si="9"/>
        <v>1.8823529411764706</v>
      </c>
      <c r="N17" s="50">
        <f t="shared" si="1"/>
        <v>9.1598180637464166E-2</v>
      </c>
      <c r="O17" s="50">
        <f t="shared" si="2"/>
        <v>0.17789001122334458</v>
      </c>
      <c r="P17" s="50">
        <f t="shared" si="3"/>
        <v>0.10943524194600236</v>
      </c>
      <c r="Q17" s="50">
        <f t="shared" si="4"/>
        <v>2.4664451616798354E-4</v>
      </c>
      <c r="R17" s="50">
        <f t="shared" si="5"/>
        <v>0.20000000000000007</v>
      </c>
      <c r="S17" s="54">
        <f t="shared" si="6"/>
        <v>0.57917007832297918</v>
      </c>
    </row>
    <row r="18" spans="1:19" ht="15" x14ac:dyDescent="0.2">
      <c r="A18" s="49">
        <v>9</v>
      </c>
      <c r="B18" s="131" t="s">
        <v>135</v>
      </c>
      <c r="C18" s="96">
        <v>906</v>
      </c>
      <c r="D18" s="63">
        <v>7741</v>
      </c>
      <c r="E18" s="63">
        <v>5624</v>
      </c>
      <c r="F18" s="63">
        <v>1074</v>
      </c>
      <c r="G18" s="63">
        <v>12</v>
      </c>
      <c r="H18" s="63">
        <v>254</v>
      </c>
      <c r="I18" s="53">
        <f t="shared" si="7"/>
        <v>8.5441501103752753</v>
      </c>
      <c r="J18" s="53">
        <f t="shared" si="10"/>
        <v>6.2075055187637966</v>
      </c>
      <c r="K18" s="53">
        <f t="shared" si="11"/>
        <v>1.185430463576159</v>
      </c>
      <c r="L18" s="53">
        <f t="shared" si="12"/>
        <v>1.3245033112582781E-2</v>
      </c>
      <c r="M18" s="53">
        <f t="shared" si="9"/>
        <v>0.2803532008830022</v>
      </c>
      <c r="N18" s="50">
        <f t="shared" si="1"/>
        <v>5.6806138894981442E-2</v>
      </c>
      <c r="O18" s="50">
        <f t="shared" si="2"/>
        <v>0.13028098002343771</v>
      </c>
      <c r="P18" s="50">
        <f t="shared" si="3"/>
        <v>5.5512841221127457E-2</v>
      </c>
      <c r="Q18" s="50">
        <f t="shared" si="4"/>
        <v>1.8326830936455465E-3</v>
      </c>
      <c r="R18" s="50">
        <f t="shared" si="5"/>
        <v>2.9787527593818995E-2</v>
      </c>
      <c r="S18" s="54">
        <f t="shared" si="6"/>
        <v>0.27422017082701117</v>
      </c>
    </row>
    <row r="19" spans="1:19" ht="15" x14ac:dyDescent="0.2">
      <c r="A19" s="49">
        <v>10</v>
      </c>
      <c r="B19" s="131" t="s">
        <v>136</v>
      </c>
      <c r="C19" s="96">
        <v>2022</v>
      </c>
      <c r="D19" s="63">
        <v>13027</v>
      </c>
      <c r="E19" s="63">
        <v>10800</v>
      </c>
      <c r="F19" s="63">
        <v>4553</v>
      </c>
      <c r="G19" s="63">
        <v>273</v>
      </c>
      <c r="H19" s="63">
        <v>296</v>
      </c>
      <c r="I19" s="53">
        <f t="shared" si="7"/>
        <v>6.442631058358061</v>
      </c>
      <c r="J19" s="53">
        <f t="shared" si="10"/>
        <v>5.3412462908011866</v>
      </c>
      <c r="K19" s="53">
        <f t="shared" si="11"/>
        <v>2.251730959446093</v>
      </c>
      <c r="L19" s="53">
        <f t="shared" si="12"/>
        <v>0.13501483679525222</v>
      </c>
      <c r="M19" s="53">
        <f t="shared" si="9"/>
        <v>0.14638971315529178</v>
      </c>
      <c r="N19" s="50">
        <f t="shared" si="1"/>
        <v>4.2834101697931747E-2</v>
      </c>
      <c r="O19" s="50">
        <f t="shared" si="2"/>
        <v>0.11210023079459282</v>
      </c>
      <c r="P19" s="50">
        <f t="shared" si="3"/>
        <v>0.10544691322284144</v>
      </c>
      <c r="Q19" s="50">
        <f t="shared" si="4"/>
        <v>1.8681675363340842E-2</v>
      </c>
      <c r="R19" s="50">
        <f t="shared" si="5"/>
        <v>1.5553907022749757E-2</v>
      </c>
      <c r="S19" s="54">
        <f t="shared" si="6"/>
        <v>0.29461682810145667</v>
      </c>
    </row>
    <row r="20" spans="1:19" ht="15" x14ac:dyDescent="0.2">
      <c r="A20" s="49">
        <v>11</v>
      </c>
      <c r="B20" s="131" t="s">
        <v>137</v>
      </c>
      <c r="C20" s="96">
        <v>3981</v>
      </c>
      <c r="D20" s="63">
        <v>14621</v>
      </c>
      <c r="E20" s="63">
        <v>13333</v>
      </c>
      <c r="F20" s="63">
        <v>6111</v>
      </c>
      <c r="G20" s="63">
        <v>2246</v>
      </c>
      <c r="H20" s="63">
        <v>710</v>
      </c>
      <c r="I20" s="53">
        <f t="shared" si="7"/>
        <v>3.6726953026877669</v>
      </c>
      <c r="J20" s="53">
        <f t="shared" si="10"/>
        <v>3.3491585028887214</v>
      </c>
      <c r="K20" s="53">
        <f t="shared" si="11"/>
        <v>1.535041446872645</v>
      </c>
      <c r="L20" s="53">
        <f t="shared" si="12"/>
        <v>0.5641798543079628</v>
      </c>
      <c r="M20" s="53">
        <f>IF($C20=0, ,H20/$C20)</f>
        <v>0.17834714895754836</v>
      </c>
      <c r="N20" s="50">
        <f t="shared" si="1"/>
        <v>2.4418068127113429E-2</v>
      </c>
      <c r="O20" s="50">
        <f t="shared" si="2"/>
        <v>7.0290980924825025E-2</v>
      </c>
      <c r="P20" s="50">
        <f t="shared" si="3"/>
        <v>7.1884867755987278E-2</v>
      </c>
      <c r="Q20" s="50">
        <f t="shared" si="4"/>
        <v>7.8064197497803633E-2</v>
      </c>
      <c r="R20" s="50">
        <f t="shared" si="5"/>
        <v>1.894938457673952E-2</v>
      </c>
      <c r="S20" s="54">
        <f t="shared" si="6"/>
        <v>0.26360749888246887</v>
      </c>
    </row>
    <row r="21" spans="1:19" ht="15" x14ac:dyDescent="0.2">
      <c r="A21" s="49">
        <v>12</v>
      </c>
      <c r="B21" s="131" t="s">
        <v>138</v>
      </c>
      <c r="C21" s="96">
        <v>1088</v>
      </c>
      <c r="D21" s="63">
        <v>9711</v>
      </c>
      <c r="E21" s="63">
        <v>10368</v>
      </c>
      <c r="F21" s="63">
        <v>3185</v>
      </c>
      <c r="G21" s="63">
        <v>1000</v>
      </c>
      <c r="H21" s="63">
        <v>10</v>
      </c>
      <c r="I21" s="53">
        <f t="shared" si="7"/>
        <v>8.9255514705882355</v>
      </c>
      <c r="J21" s="53">
        <f t="shared" si="10"/>
        <v>9.5294117647058822</v>
      </c>
      <c r="K21" s="53">
        <f t="shared" si="11"/>
        <v>2.9273897058823528</v>
      </c>
      <c r="L21" s="53">
        <f t="shared" si="12"/>
        <v>0.91911764705882348</v>
      </c>
      <c r="M21" s="53">
        <f t="shared" si="9"/>
        <v>9.1911764705882356E-3</v>
      </c>
      <c r="N21" s="50">
        <f t="shared" si="1"/>
        <v>5.9341901769358267E-2</v>
      </c>
      <c r="O21" s="50">
        <f t="shared" si="2"/>
        <v>0.2</v>
      </c>
      <c r="P21" s="50">
        <f t="shared" si="3"/>
        <v>0.13708751793400287</v>
      </c>
      <c r="Q21" s="50">
        <f t="shared" si="4"/>
        <v>0.12717607864911651</v>
      </c>
      <c r="R21" s="50">
        <f t="shared" si="5"/>
        <v>9.7656250000000043E-4</v>
      </c>
      <c r="S21" s="54">
        <f t="shared" si="6"/>
        <v>0.52458206085247761</v>
      </c>
    </row>
    <row r="22" spans="1:19" ht="15" x14ac:dyDescent="0.2">
      <c r="A22" s="49">
        <v>13</v>
      </c>
      <c r="B22" s="131" t="s">
        <v>139</v>
      </c>
      <c r="C22" s="96">
        <v>960</v>
      </c>
      <c r="D22" s="63">
        <v>10924</v>
      </c>
      <c r="E22" s="63">
        <v>7850</v>
      </c>
      <c r="F22" s="63">
        <v>4100</v>
      </c>
      <c r="G22" s="63">
        <v>334</v>
      </c>
      <c r="H22" s="63">
        <v>335</v>
      </c>
      <c r="I22" s="53">
        <f t="shared" si="7"/>
        <v>11.379166666666666</v>
      </c>
      <c r="J22" s="53">
        <f t="shared" si="10"/>
        <v>8.1770833333333339</v>
      </c>
      <c r="K22" s="53">
        <f t="shared" si="11"/>
        <v>4.270833333333333</v>
      </c>
      <c r="L22" s="53">
        <f t="shared" si="12"/>
        <v>0.34791666666666665</v>
      </c>
      <c r="M22" s="53">
        <f t="shared" si="9"/>
        <v>0.34895833333333331</v>
      </c>
      <c r="N22" s="50">
        <f t="shared" si="1"/>
        <v>7.5654864887131329E-2</v>
      </c>
      <c r="O22" s="50">
        <f t="shared" si="2"/>
        <v>0.1716177983539095</v>
      </c>
      <c r="P22" s="50">
        <f t="shared" si="3"/>
        <v>0.2</v>
      </c>
      <c r="Q22" s="50">
        <f t="shared" si="4"/>
        <v>4.8140384971312233E-2</v>
      </c>
      <c r="R22" s="50">
        <f t="shared" si="5"/>
        <v>3.7076822916666675E-2</v>
      </c>
      <c r="S22" s="54">
        <f t="shared" si="6"/>
        <v>0.5324898711290198</v>
      </c>
    </row>
    <row r="23" spans="1:19" ht="15" x14ac:dyDescent="0.2">
      <c r="A23" s="49">
        <v>14</v>
      </c>
      <c r="B23" s="131" t="s">
        <v>140</v>
      </c>
      <c r="C23" s="96">
        <v>947</v>
      </c>
      <c r="D23" s="63">
        <v>10840</v>
      </c>
      <c r="E23" s="63">
        <v>5908</v>
      </c>
      <c r="F23" s="63">
        <v>3127</v>
      </c>
      <c r="G23" s="63">
        <v>338</v>
      </c>
      <c r="H23" s="63">
        <v>30</v>
      </c>
      <c r="I23" s="53">
        <f t="shared" si="7"/>
        <v>11.446673706441393</v>
      </c>
      <c r="J23" s="53">
        <f t="shared" si="10"/>
        <v>6.2386483632523762</v>
      </c>
      <c r="K23" s="53">
        <f t="shared" si="11"/>
        <v>3.3020063357972544</v>
      </c>
      <c r="L23" s="53">
        <f t="shared" si="12"/>
        <v>0.35691657866948256</v>
      </c>
      <c r="M23" s="53">
        <f t="shared" si="9"/>
        <v>3.1678986272439279E-2</v>
      </c>
      <c r="N23" s="50">
        <f t="shared" si="1"/>
        <v>7.6103688260818952E-2</v>
      </c>
      <c r="O23" s="50">
        <f t="shared" si="2"/>
        <v>0.13093459527813631</v>
      </c>
      <c r="P23" s="50">
        <f t="shared" si="3"/>
        <v>0.15463054060318851</v>
      </c>
      <c r="Q23" s="50">
        <f t="shared" si="4"/>
        <v>4.9385680957487542E-2</v>
      </c>
      <c r="R23" s="50">
        <f t="shared" si="5"/>
        <v>3.3658922914466742E-3</v>
      </c>
      <c r="S23" s="54">
        <f t="shared" si="6"/>
        <v>0.41442039739107794</v>
      </c>
    </row>
    <row r="24" spans="1:19" ht="15" x14ac:dyDescent="0.2">
      <c r="A24" s="49">
        <v>15</v>
      </c>
      <c r="B24" s="132" t="s">
        <v>141</v>
      </c>
      <c r="C24" s="141">
        <v>269</v>
      </c>
      <c r="D24" s="142">
        <v>8092</v>
      </c>
      <c r="E24" s="142">
        <v>2463</v>
      </c>
      <c r="F24" s="142">
        <v>1066</v>
      </c>
      <c r="G24" s="142">
        <v>50</v>
      </c>
      <c r="H24" s="142">
        <v>42</v>
      </c>
      <c r="I24" s="53">
        <f t="shared" si="7"/>
        <v>30.081784386617102</v>
      </c>
      <c r="J24" s="53">
        <f t="shared" si="10"/>
        <v>9.1561338289962819</v>
      </c>
      <c r="K24" s="53">
        <f t="shared" si="11"/>
        <v>3.962825278810409</v>
      </c>
      <c r="L24" s="53">
        <f t="shared" si="12"/>
        <v>0.18587360594795538</v>
      </c>
      <c r="M24" s="53">
        <f t="shared" si="9"/>
        <v>0.15613382899628253</v>
      </c>
      <c r="N24" s="50">
        <f t="shared" si="1"/>
        <v>0.2</v>
      </c>
      <c r="O24" s="50">
        <f t="shared" si="2"/>
        <v>0.19216577171967508</v>
      </c>
      <c r="P24" s="50">
        <f t="shared" si="3"/>
        <v>0.18557620817843867</v>
      </c>
      <c r="Q24" s="50">
        <f t="shared" si="4"/>
        <v>2.5718879845769285E-2</v>
      </c>
      <c r="R24" s="50">
        <f t="shared" si="5"/>
        <v>1.6589219330855023E-2</v>
      </c>
      <c r="S24" s="54">
        <f t="shared" si="6"/>
        <v>0.62005007907473808</v>
      </c>
    </row>
  </sheetData>
  <customSheetViews>
    <customSheetView guid="{DB0F666A-5B09-4DA2-A640-A2018349C614}" showPageBreaks="1" fitToPage="1">
      <pane xSplit="2" ySplit="8" topLeftCell="D10" activePane="bottomRight" state="frozen"/>
      <selection pane="bottomRight" activeCell="G11" sqref="G11"/>
      <pageMargins left="0.70866141732283472" right="0.70866141732283472" top="0.74803149606299213" bottom="0.74803149606299213" header="0.31496062992125984" footer="0.31496062992125984"/>
      <pageSetup paperSize="9" scale="64" orientation="landscape" r:id="rId1"/>
    </customSheetView>
    <customSheetView guid="{F9E97960-FDB9-46F2-B4EB-C758131C15FF}" fitToPage="1">
      <pane xSplit="2" ySplit="8" topLeftCell="D10" activePane="bottomRight" state="frozen"/>
      <selection pane="bottomRight" activeCell="B13" sqref="B13"/>
      <pageMargins left="0.70866141732283472" right="0.70866141732283472" top="0.74803149606299213" bottom="0.74803149606299213" header="0.31496062992125984" footer="0.31496062992125984"/>
      <pageSetup paperSize="9" scale="64" orientation="landscape" r:id="rId2"/>
    </customSheetView>
  </customSheetViews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24">
    <cfRule type="cellIs" dxfId="12" priority="4" operator="equal">
      <formula>I$9</formula>
    </cfRule>
  </conditionalFormatting>
  <conditionalFormatting sqref="J10:J24">
    <cfRule type="cellIs" dxfId="11" priority="3" operator="equal">
      <formula>J$9</formula>
    </cfRule>
  </conditionalFormatting>
  <conditionalFormatting sqref="K10:K24">
    <cfRule type="cellIs" dxfId="10" priority="2" operator="equal">
      <formula>K$9</formula>
    </cfRule>
  </conditionalFormatting>
  <conditionalFormatting sqref="L10:M24">
    <cfRule type="cellIs" dxfId="9" priority="1" operator="equal">
      <formula>L$9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tabSelected="1" workbookViewId="0">
      <pane xSplit="2" ySplit="8" topLeftCell="C11" activePane="bottomRight" state="frozen"/>
      <selection pane="topRight" activeCell="C1" sqref="C1"/>
      <selection pane="bottomLeft" activeCell="A9" sqref="A9"/>
      <selection pane="bottomRight" activeCell="H3" sqref="H3"/>
    </sheetView>
  </sheetViews>
  <sheetFormatPr defaultRowHeight="12.75" x14ac:dyDescent="0.2"/>
  <cols>
    <col min="1" max="1" width="9.140625" style="127"/>
    <col min="2" max="2" width="45" style="127" customWidth="1"/>
    <col min="3" max="7" width="17.140625" style="127" customWidth="1"/>
    <col min="8" max="8" width="19.85546875" style="127" customWidth="1"/>
    <col min="9" max="9" width="21.28515625" style="127" hidden="1" customWidth="1"/>
    <col min="10" max="10" width="13.42578125" style="127" customWidth="1"/>
    <col min="11" max="11" width="15.5703125" style="127" hidden="1" customWidth="1"/>
    <col min="12" max="12" width="12.42578125" style="127" hidden="1" customWidth="1"/>
    <col min="13" max="17" width="10.7109375" style="127" hidden="1" customWidth="1"/>
    <col min="18" max="18" width="11.28515625" style="127" hidden="1" customWidth="1"/>
    <col min="19" max="19" width="10.140625" style="127" hidden="1" customWidth="1"/>
    <col min="20" max="23" width="11.28515625" style="127" hidden="1" customWidth="1"/>
    <col min="24" max="24" width="12.7109375" style="127" customWidth="1"/>
    <col min="25" max="25" width="13.85546875" style="149" customWidth="1"/>
    <col min="26" max="16384" width="9.140625" style="127"/>
  </cols>
  <sheetData>
    <row r="1" spans="1:25" ht="25.5" x14ac:dyDescent="0.35">
      <c r="A1" s="67" t="s">
        <v>101</v>
      </c>
      <c r="B1" s="67"/>
      <c r="C1" s="67"/>
      <c r="D1" s="67"/>
      <c r="E1" s="67"/>
    </row>
    <row r="2" spans="1:25" ht="20.25" x14ac:dyDescent="0.3">
      <c r="A2" s="192" t="s">
        <v>4</v>
      </c>
      <c r="B2" s="192"/>
      <c r="C2" s="192"/>
      <c r="D2" s="192"/>
      <c r="E2" s="192"/>
      <c r="F2" s="192"/>
      <c r="G2" s="192"/>
      <c r="H2" s="192"/>
      <c r="I2" s="192"/>
      <c r="X2" s="150">
        <f>178658.1-J6</f>
        <v>-19744.199999999983</v>
      </c>
    </row>
    <row r="3" spans="1:25" ht="18.75" x14ac:dyDescent="0.3">
      <c r="A3" s="202"/>
      <c r="B3" s="202"/>
      <c r="C3" s="202"/>
      <c r="D3" s="202"/>
      <c r="E3" s="202"/>
      <c r="H3" s="126">
        <v>14.4</v>
      </c>
      <c r="I3" s="128">
        <v>26.823410548995653</v>
      </c>
    </row>
    <row r="4" spans="1:25" ht="12.75" customHeight="1" x14ac:dyDescent="0.2">
      <c r="A4" s="194" t="s">
        <v>0</v>
      </c>
      <c r="B4" s="194" t="s">
        <v>5</v>
      </c>
      <c r="C4" s="194" t="s">
        <v>125</v>
      </c>
      <c r="D4" s="194" t="s">
        <v>104</v>
      </c>
      <c r="E4" s="194" t="s">
        <v>105</v>
      </c>
      <c r="F4" s="205" t="s">
        <v>103</v>
      </c>
      <c r="G4" s="194" t="s">
        <v>107</v>
      </c>
      <c r="H4" s="203" t="s">
        <v>106</v>
      </c>
      <c r="I4" s="203" t="s">
        <v>149</v>
      </c>
      <c r="J4" s="211" t="s">
        <v>151</v>
      </c>
      <c r="K4" s="211" t="s">
        <v>151</v>
      </c>
      <c r="L4" s="203"/>
      <c r="M4" s="154"/>
      <c r="N4" s="152"/>
      <c r="O4" s="164"/>
      <c r="P4" s="164"/>
      <c r="Q4" s="160"/>
      <c r="R4" s="207" t="s">
        <v>160</v>
      </c>
      <c r="S4" s="156"/>
      <c r="T4" s="156"/>
      <c r="U4" s="156"/>
      <c r="V4" s="156"/>
      <c r="W4" s="156"/>
      <c r="X4" s="209" t="s">
        <v>152</v>
      </c>
      <c r="Y4" s="209" t="s">
        <v>153</v>
      </c>
    </row>
    <row r="5" spans="1:25" ht="113.25" customHeight="1" x14ac:dyDescent="0.2">
      <c r="A5" s="195"/>
      <c r="B5" s="195"/>
      <c r="C5" s="195"/>
      <c r="D5" s="195"/>
      <c r="E5" s="195"/>
      <c r="F5" s="206"/>
      <c r="G5" s="195"/>
      <c r="H5" s="204"/>
      <c r="I5" s="204"/>
      <c r="J5" s="211"/>
      <c r="K5" s="211"/>
      <c r="L5" s="204"/>
      <c r="M5" s="154" t="s">
        <v>154</v>
      </c>
      <c r="N5" s="153" t="s">
        <v>158</v>
      </c>
      <c r="O5" s="155"/>
      <c r="P5" s="155"/>
      <c r="Q5" s="161" t="s">
        <v>157</v>
      </c>
      <c r="R5" s="208"/>
      <c r="S5" s="159" t="s">
        <v>157</v>
      </c>
      <c r="T5" s="157" t="s">
        <v>155</v>
      </c>
      <c r="U5" s="157"/>
      <c r="V5" s="157" t="s">
        <v>159</v>
      </c>
      <c r="W5" s="157"/>
      <c r="X5" s="210"/>
      <c r="Y5" s="210"/>
    </row>
    <row r="6" spans="1:25" x14ac:dyDescent="0.2">
      <c r="A6" s="42">
        <f>COUNT(C7:C21)</f>
        <v>15</v>
      </c>
      <c r="B6" s="43" t="s">
        <v>1</v>
      </c>
      <c r="C6" s="44">
        <f>SUM(C7:C21)</f>
        <v>27348</v>
      </c>
      <c r="D6" s="44"/>
      <c r="E6" s="44"/>
      <c r="F6" s="44"/>
      <c r="G6" s="138">
        <f>SUM(G7:G21)</f>
        <v>4976.5</v>
      </c>
      <c r="H6" s="135">
        <f>166290.1+G6+18562.3</f>
        <v>189828.9</v>
      </c>
      <c r="I6" s="136">
        <f>SUM(I7:I21)</f>
        <v>179248.18327216295</v>
      </c>
      <c r="J6" s="147">
        <f>SUM(J7:J21)</f>
        <v>198402.3</v>
      </c>
      <c r="K6" s="147">
        <f t="shared" ref="K6:R6" si="0">SUM(K7:K21)</f>
        <v>184852.40000000002</v>
      </c>
      <c r="L6" s="147">
        <f>+J6+19744.2</f>
        <v>218146.5</v>
      </c>
      <c r="M6" s="147">
        <v>198402.30099802135</v>
      </c>
      <c r="N6" s="147">
        <f>+L6/R6</f>
        <v>1.0671473170732664</v>
      </c>
      <c r="O6" s="147"/>
      <c r="P6" s="147"/>
      <c r="Q6" s="147">
        <f>SUM(Q7:Q21)</f>
        <v>167431.59999999998</v>
      </c>
      <c r="R6" s="147">
        <f t="shared" si="0"/>
        <v>204420.22999999998</v>
      </c>
      <c r="S6" s="147" t="s">
        <v>156</v>
      </c>
      <c r="T6" s="147">
        <f>SUM(T7:T21)</f>
        <v>213922.22999999998</v>
      </c>
      <c r="U6" s="147"/>
      <c r="V6" s="147">
        <f>SUM(V7:V21)</f>
        <v>223244.22999999998</v>
      </c>
      <c r="W6" s="147"/>
      <c r="X6" s="147">
        <f>145373.6+19165.43</f>
        <v>164539.03</v>
      </c>
      <c r="Y6" s="147">
        <f>145070.6+20418.83</f>
        <v>165489.43</v>
      </c>
    </row>
    <row r="7" spans="1:25" x14ac:dyDescent="0.2">
      <c r="A7" s="49">
        <v>1</v>
      </c>
      <c r="B7" s="134" t="str">
        <f>+'ИБР 2022'!B10</f>
        <v xml:space="preserve">Бабагайское с.п.  </v>
      </c>
      <c r="C7" s="124">
        <f>'ИБР 2022'!C10</f>
        <v>902</v>
      </c>
      <c r="D7" s="124">
        <f>'ИНП 2022'!AG15</f>
        <v>0.51096920195786988</v>
      </c>
      <c r="E7" s="124">
        <f>'ИБР 2022'!S10</f>
        <v>0.45209461804908246</v>
      </c>
      <c r="F7" s="124">
        <f>D7/E7</f>
        <v>1.1302262437072312</v>
      </c>
      <c r="G7" s="139">
        <v>0</v>
      </c>
      <c r="H7" s="124">
        <f>F7+G7/('ИНП 2022'!$D$3/$C$6*'Дотация  2022'!E7*'Дотация  2022'!C7)</f>
        <v>1.1302262437072312</v>
      </c>
      <c r="I7" s="137">
        <f>'ИНП 2022'!$D$3/$C$6*('Дотация  2022'!$I$3-'Дотация  2022'!$H7)*'Дотация  2022'!$E7*'Дотация  2022'!$C7</f>
        <v>22952.183272162965</v>
      </c>
      <c r="J7" s="146">
        <f>IF(I7&lt;0,[3]ИНП!$D$3/$C$6*('[3]Дотация '!$I$3-'[3]Дотация '!$H7)*'[3]Дотация '!$E7*'[3]Дотация '!$C7,13139.6)</f>
        <v>13139.6</v>
      </c>
      <c r="K7" s="144">
        <v>10687.5</v>
      </c>
      <c r="L7" s="144">
        <f>+$L$6*W7</f>
        <v>14565.879103027304</v>
      </c>
      <c r="M7" s="144">
        <v>13139.610788982094</v>
      </c>
      <c r="N7" s="163">
        <f>+M7/T7</f>
        <v>0.9198947332703783</v>
      </c>
      <c r="O7" s="163">
        <f>+M7/V7</f>
        <v>0.88872308144313517</v>
      </c>
      <c r="P7" s="163">
        <f>+M7/$M$6</f>
        <v>6.6227108873667423E-2</v>
      </c>
      <c r="Q7" s="162">
        <v>11135.6</v>
      </c>
      <c r="R7" s="151">
        <v>13764.82</v>
      </c>
      <c r="S7" s="158">
        <v>11135.6</v>
      </c>
      <c r="T7" s="151">
        <f>+R7+519</f>
        <v>14283.82</v>
      </c>
      <c r="U7" s="151">
        <f>+V7/$V$6</f>
        <v>6.6227109206809062E-2</v>
      </c>
      <c r="V7" s="151">
        <f>+R7+1020</f>
        <v>14784.82</v>
      </c>
      <c r="W7" s="151">
        <f>+T7/$T$6</f>
        <v>6.6771087792044811E-2</v>
      </c>
      <c r="X7" s="145">
        <f>+$X$6*P7</f>
        <v>10896.94425377763</v>
      </c>
      <c r="Y7" s="165">
        <f>+$Y$6*P7</f>
        <v>10959.886498051163</v>
      </c>
    </row>
    <row r="8" spans="1:25" x14ac:dyDescent="0.2">
      <c r="A8" s="49">
        <v>2</v>
      </c>
      <c r="B8" s="134" t="str">
        <f>+'ИБР 2022'!B11</f>
        <v>Бажирское с.п.</v>
      </c>
      <c r="C8" s="124">
        <f>'ИБР 2022'!C11</f>
        <v>1246</v>
      </c>
      <c r="D8" s="124">
        <f>'ИНП 2022'!AG16</f>
        <v>0.68422923216445142</v>
      </c>
      <c r="E8" s="124">
        <f>'ИБР 2022'!S11</f>
        <v>0.603902220538306</v>
      </c>
      <c r="F8" s="124">
        <f t="shared" ref="F8:F21" si="1">D8/E8</f>
        <v>1.1330132741597532</v>
      </c>
      <c r="G8" s="139"/>
      <c r="H8" s="124">
        <f>F8+G8/('ИНП 2022'!$D$3/$C$6*'Дотация  2022'!E8*'Дотация  2022'!C8)</f>
        <v>1.1330132741597532</v>
      </c>
      <c r="I8" s="137">
        <f>IF(H7&lt;0,'ИНП 2022'!$D$3/$C$6*('Дотация  2022'!$I$3-'Дотация  2022'!$H8)*'Дотация  2022'!$E8*'Дотация  2022'!$C8,11536.6)</f>
        <v>11536.6</v>
      </c>
      <c r="J8" s="146">
        <f>IF(I8&lt;0,[3]ИНП!$D$3/$C$6*('[3]Дотация '!$I$3-'[3]Дотация '!$H8)*'[3]Дотация '!$E8*'[3]Дотация '!$C8,14352.3)</f>
        <v>14352.3</v>
      </c>
      <c r="K8" s="144">
        <v>10820.2</v>
      </c>
      <c r="L8" s="144">
        <f t="shared" ref="L8:L21" si="2">+$L$6*W8</f>
        <v>15668.806601515887</v>
      </c>
      <c r="M8" s="144">
        <v>14352.335644226956</v>
      </c>
      <c r="N8" s="163">
        <f t="shared" ref="N8:N21" si="3">+M8/T8</f>
        <v>0.93406907629594538</v>
      </c>
      <c r="O8" s="163">
        <f t="shared" ref="O8:O21" si="4">+M8/V8</f>
        <v>0.88872308144313539</v>
      </c>
      <c r="P8" s="163">
        <f t="shared" ref="P8:P21" si="5">+M8/$M$6</f>
        <v>7.2339562454822995E-2</v>
      </c>
      <c r="Q8" s="162">
        <v>11536.6</v>
      </c>
      <c r="R8" s="151">
        <v>14553.39</v>
      </c>
      <c r="S8" s="158">
        <f t="shared" ref="S8:S21" si="6">+L8/R8</f>
        <v>1.0766430777651042</v>
      </c>
      <c r="T8" s="151">
        <f>+R8+812</f>
        <v>15365.39</v>
      </c>
      <c r="U8" s="151">
        <f t="shared" ref="U8:U21" si="7">+V8/$V$6</f>
        <v>7.2339562818712053E-2</v>
      </c>
      <c r="V8" s="151">
        <f>+R8+1596</f>
        <v>16149.39</v>
      </c>
      <c r="W8" s="151">
        <f t="shared" ref="W8:W21" si="8">+T8/$T$6</f>
        <v>7.1826990584381994E-2</v>
      </c>
      <c r="X8" s="145">
        <f t="shared" ref="X8:X21" si="9">+$X$6*P8</f>
        <v>11902.681436940995</v>
      </c>
      <c r="Y8" s="165">
        <f t="shared" ref="Y8:Y21" si="10">+$Y$6*P8</f>
        <v>11971.432957098057</v>
      </c>
    </row>
    <row r="9" spans="1:25" x14ac:dyDescent="0.2">
      <c r="A9" s="49">
        <v>3</v>
      </c>
      <c r="B9" s="134" t="str">
        <f>+'ИБР 2022'!B12</f>
        <v>Веренское с.п.</v>
      </c>
      <c r="C9" s="124">
        <f>'ИБР 2022'!C12</f>
        <v>940</v>
      </c>
      <c r="D9" s="124">
        <f>'ИНП 2022'!AG17</f>
        <v>0.75430670425516888</v>
      </c>
      <c r="E9" s="124">
        <f>'ИБР 2022'!S12</f>
        <v>0.43726411289841077</v>
      </c>
      <c r="F9" s="124">
        <f t="shared" si="1"/>
        <v>1.7250597110639545</v>
      </c>
      <c r="G9" s="139"/>
      <c r="H9" s="124">
        <f>F9+G9/('ИНП 2022'!$D$3/$C$6*'Дотация  2022'!E9*'Дотация  2022'!C9)</f>
        <v>1.7250597110639545</v>
      </c>
      <c r="I9" s="137">
        <f>IF(H7&lt;0,'ИНП 2022'!$D$3/$C$6*('Дотация  2022'!$I$3-'Дотация  2022'!$H9)*'Дотация  2022'!$E9*'Дотация  2022'!$C9,9047)</f>
        <v>9047</v>
      </c>
      <c r="J9" s="146">
        <f>IF(I9&lt;0,[3]ИНП!$D$3/$C$6*('[3]Дотация '!$I$3-'[3]Дотация '!$H9)*'[3]Дотация '!$E9*'[3]Дотация '!$C9,10162.5)</f>
        <v>10162.5</v>
      </c>
      <c r="K9" s="144">
        <v>9625.1</v>
      </c>
      <c r="L9" s="144">
        <f t="shared" si="2"/>
        <v>11459.873249918908</v>
      </c>
      <c r="M9" s="144">
        <v>10162.512887378994</v>
      </c>
      <c r="N9" s="163">
        <f t="shared" si="3"/>
        <v>0.90430228327730255</v>
      </c>
      <c r="O9" s="163">
        <f t="shared" si="4"/>
        <v>0.88872308144313539</v>
      </c>
      <c r="P9" s="163">
        <f t="shared" si="5"/>
        <v>5.122174912417142E-2</v>
      </c>
      <c r="Q9" s="162">
        <v>9047</v>
      </c>
      <c r="R9" s="151">
        <v>11034.96</v>
      </c>
      <c r="S9" s="158">
        <f t="shared" si="6"/>
        <v>1.0385060978851677</v>
      </c>
      <c r="T9" s="151">
        <f>203+R9</f>
        <v>11237.96</v>
      </c>
      <c r="U9" s="151">
        <f t="shared" si="7"/>
        <v>5.122174938183173E-2</v>
      </c>
      <c r="V9" s="151">
        <f>+R9+400</f>
        <v>11434.96</v>
      </c>
      <c r="W9" s="151">
        <f t="shared" si="8"/>
        <v>5.2532922829011272E-2</v>
      </c>
      <c r="X9" s="145">
        <f t="shared" si="9"/>
        <v>8427.9769157945157</v>
      </c>
      <c r="Y9" s="165">
        <f t="shared" si="10"/>
        <v>8476.6580661621265</v>
      </c>
    </row>
    <row r="10" spans="1:25" x14ac:dyDescent="0.2">
      <c r="A10" s="49">
        <v>4</v>
      </c>
      <c r="B10" s="134" t="str">
        <f>+'ИБР 2022'!B13</f>
        <v>Владимирское с.п.</v>
      </c>
      <c r="C10" s="124">
        <f>'ИБР 2022'!C13</f>
        <v>946</v>
      </c>
      <c r="D10" s="124">
        <f>'ИНП 2022'!AG18</f>
        <v>0.66303488095246488</v>
      </c>
      <c r="E10" s="124">
        <f>'ИБР 2022'!S13</f>
        <v>0.298255910805444</v>
      </c>
      <c r="F10" s="124">
        <f t="shared" si="1"/>
        <v>2.2230402045073658</v>
      </c>
      <c r="G10" s="139"/>
      <c r="H10" s="124">
        <f>F10+G10/('ИНП 2022'!$D$3/$C$6*'Дотация  2022'!E10*'Дотация  2022'!C10)</f>
        <v>2.2230402045073658</v>
      </c>
      <c r="I10" s="137">
        <f>IF(H7&lt;0,'ИНП 2022'!$D$3/$C$6*('Дотация  2022'!$I$3-'Дотация  2022'!$H10)*'Дотация  2022'!$E10*'Дотация  2022'!$C10,9273.6)</f>
        <v>9273.6</v>
      </c>
      <c r="J10" s="146">
        <f>IF(I10&lt;0,[3]ИНП!$D$3/$C$6*('[3]Дотация '!$I$3-'[3]Дотация '!$H10)*'[3]Дотация '!$E10*'[3]Дотация '!$C10,10141.3)</f>
        <v>10141.299999999999</v>
      </c>
      <c r="K10" s="144">
        <v>8059.7</v>
      </c>
      <c r="L10" s="144">
        <f t="shared" si="2"/>
        <v>11384.554754547951</v>
      </c>
      <c r="M10" s="144">
        <v>10141.307954655762</v>
      </c>
      <c r="N10" s="163">
        <f t="shared" si="3"/>
        <v>0.90838562487399444</v>
      </c>
      <c r="O10" s="163">
        <f t="shared" si="4"/>
        <v>0.88872308144313539</v>
      </c>
      <c r="P10" s="163">
        <f t="shared" si="5"/>
        <v>5.1114870662497508E-2</v>
      </c>
      <c r="Q10" s="162">
        <v>9273.6</v>
      </c>
      <c r="R10" s="151">
        <v>11011.1</v>
      </c>
      <c r="S10" s="158">
        <f t="shared" si="6"/>
        <v>1.0339162076947763</v>
      </c>
      <c r="T10" s="151">
        <f>153+R10</f>
        <v>11164.1</v>
      </c>
      <c r="U10" s="151">
        <f t="shared" si="7"/>
        <v>5.1114870919620192E-2</v>
      </c>
      <c r="V10" s="151">
        <f>+R10+400</f>
        <v>11411.1</v>
      </c>
      <c r="W10" s="151">
        <f t="shared" si="8"/>
        <v>5.2187657168682289E-2</v>
      </c>
      <c r="X10" s="145">
        <f t="shared" si="9"/>
        <v>8410.391237382797</v>
      </c>
      <c r="Y10" s="165">
        <f t="shared" si="10"/>
        <v>8458.9708104604342</v>
      </c>
    </row>
    <row r="11" spans="1:25" x14ac:dyDescent="0.2">
      <c r="A11" s="49">
        <v>5</v>
      </c>
      <c r="B11" s="134" t="str">
        <f>+'ИБР 2022'!B14</f>
        <v xml:space="preserve">Заларинское г.п. </v>
      </c>
      <c r="C11" s="124">
        <f>'ИБР 2022'!C14</f>
        <v>9655</v>
      </c>
      <c r="D11" s="124">
        <f>'ИНП 2022'!AG19</f>
        <v>2.1180659974427569</v>
      </c>
      <c r="E11" s="124">
        <f>'ИБР 2022'!S14</f>
        <v>0.14870163652658133</v>
      </c>
      <c r="F11" s="124">
        <f t="shared" si="1"/>
        <v>14.243730243440458</v>
      </c>
      <c r="G11" s="139"/>
      <c r="H11" s="124">
        <f>F11+G11/('ИНП 2022'!$D$3/$C$6*'Дотация  2022'!E11*'Дотация  2022'!C11)</f>
        <v>14.243730243440458</v>
      </c>
      <c r="I11" s="137">
        <f>IF(H7&lt;0,'ИНП 2022'!$D$3/$C$6*('Дотация  2022'!$I$3-'Дотация  2022'!$H11)*'Дотация  2022'!$E11*'Дотация  2022'!$C11,6766.5)</f>
        <v>6766.5</v>
      </c>
      <c r="J11" s="146">
        <f>IF(I11&lt;0,[3]ИНП!$D$3/$C$6*('[3]Дотация '!$I$3-'[3]Дотация '!$H11)*'[3]Дотация '!$E11*'[3]Дотация '!$C11,7968.9)</f>
        <v>7968.9</v>
      </c>
      <c r="K11" s="144">
        <v>10621.9</v>
      </c>
      <c r="L11" s="144">
        <f t="shared" si="2"/>
        <v>8761.8680737387604</v>
      </c>
      <c r="M11" s="144">
        <v>7968.85</v>
      </c>
      <c r="N11" s="163">
        <f t="shared" si="3"/>
        <v>0.92745164218709986</v>
      </c>
      <c r="O11" s="163">
        <f t="shared" si="4"/>
        <v>0.85804655870445345</v>
      </c>
      <c r="P11" s="163">
        <f t="shared" si="5"/>
        <v>4.0165108770988868E-2</v>
      </c>
      <c r="Q11" s="162">
        <v>6766.5</v>
      </c>
      <c r="R11" s="151">
        <v>8592.2000000000007</v>
      </c>
      <c r="S11" s="158">
        <f t="shared" si="6"/>
        <v>1.0197467556317077</v>
      </c>
      <c r="T11" s="151">
        <f>+R11</f>
        <v>8592.2000000000007</v>
      </c>
      <c r="U11" s="151">
        <f t="shared" si="7"/>
        <v>4.1601075199121616E-2</v>
      </c>
      <c r="V11" s="151">
        <f>+R11+695</f>
        <v>9287.2000000000007</v>
      </c>
      <c r="W11" s="151">
        <f t="shared" si="8"/>
        <v>4.0165063724326364E-2</v>
      </c>
      <c r="X11" s="145">
        <f t="shared" si="9"/>
        <v>6608.7280370230001</v>
      </c>
      <c r="Y11" s="165">
        <f t="shared" si="10"/>
        <v>6646.9009563989484</v>
      </c>
    </row>
    <row r="12" spans="1:25" x14ac:dyDescent="0.2">
      <c r="A12" s="49">
        <v>6</v>
      </c>
      <c r="B12" s="134" t="str">
        <f>+'ИБР 2022'!B15</f>
        <v>Моисеевское с.п.</v>
      </c>
      <c r="C12" s="124">
        <f>'ИБР 2022'!C15</f>
        <v>1773</v>
      </c>
      <c r="D12" s="124">
        <f>'ИНП 2022'!AG20</f>
        <v>0.62819057422999269</v>
      </c>
      <c r="E12" s="124">
        <f>'ИБР 2022'!S15</f>
        <v>0.2964491189585311</v>
      </c>
      <c r="F12" s="124">
        <f t="shared" si="1"/>
        <v>2.1190502317460669</v>
      </c>
      <c r="G12" s="139">
        <v>0</v>
      </c>
      <c r="H12" s="124">
        <f>F12+G12/('ИНП 2022'!$D$3/$C$6*'Дотация  2022'!E12*'Дотация  2022'!C12)</f>
        <v>2.1190502317460669</v>
      </c>
      <c r="I12" s="137">
        <f>IF(H7&lt;0,'ИНП 2022'!$D$3/$C$6*('Дотация  2022'!$I$3-'Дотация  2022'!$H12)*'Дотация  2022'!$E12*'Дотация  2022'!$C12,14938.2)</f>
        <v>14938.2</v>
      </c>
      <c r="J12" s="146">
        <f>IF(I12&lt;0,[3]ИНП!$D$3/$C$6*('[3]Дотация '!$I$3-'[3]Дотация '!$H12)*'[3]Дотация '!$E12*'[3]Дотация '!$C12,18215.3)</f>
        <v>18215.3</v>
      </c>
      <c r="K12" s="144">
        <v>17997.099999999999</v>
      </c>
      <c r="L12" s="144">
        <f t="shared" si="2"/>
        <v>19150.823675828364</v>
      </c>
      <c r="M12" s="144">
        <v>18215.250502796873</v>
      </c>
      <c r="N12" s="163">
        <f t="shared" si="3"/>
        <v>0.96992917472738915</v>
      </c>
      <c r="O12" s="163">
        <f t="shared" si="4"/>
        <v>0.88872308144313539</v>
      </c>
      <c r="P12" s="163">
        <f t="shared" si="5"/>
        <v>9.1809673633666836E-2</v>
      </c>
      <c r="Q12" s="162">
        <v>14938.2</v>
      </c>
      <c r="R12" s="151">
        <v>17612.98</v>
      </c>
      <c r="S12" s="158">
        <f t="shared" si="6"/>
        <v>1.0873130881786253</v>
      </c>
      <c r="T12" s="151">
        <f>1167+R12</f>
        <v>18779.98</v>
      </c>
      <c r="U12" s="151">
        <f t="shared" si="7"/>
        <v>9.180967409549623E-2</v>
      </c>
      <c r="V12" s="151">
        <f>+R12+2883</f>
        <v>20495.98</v>
      </c>
      <c r="W12" s="151">
        <f t="shared" si="8"/>
        <v>8.7788819329342266E-2</v>
      </c>
      <c r="X12" s="145">
        <f t="shared" si="9"/>
        <v>15106.274644300116</v>
      </c>
      <c r="Y12" s="165">
        <f t="shared" si="10"/>
        <v>15193.530558121553</v>
      </c>
    </row>
    <row r="13" spans="1:25" x14ac:dyDescent="0.2">
      <c r="A13" s="49">
        <v>7</v>
      </c>
      <c r="B13" s="134" t="str">
        <f>+'ИБР 2022'!B16</f>
        <v>Мойганское с.п.</v>
      </c>
      <c r="C13" s="124">
        <f>'ИБР 2022'!C16</f>
        <v>1152</v>
      </c>
      <c r="D13" s="124">
        <f>'ИНП 2022'!AG21</f>
        <v>0.58212200096929212</v>
      </c>
      <c r="E13" s="124">
        <f>'ИБР 2022'!S16</f>
        <v>0.31360987173205401</v>
      </c>
      <c r="F13" s="124">
        <f t="shared" si="1"/>
        <v>1.8561979498740171</v>
      </c>
      <c r="G13" s="139">
        <v>0</v>
      </c>
      <c r="H13" s="124">
        <f>F13+G13/('ИНП 2022'!$D$3/$C$6*'Дотация  2022'!E13*'Дотация  2022'!C13)</f>
        <v>1.8561979498740171</v>
      </c>
      <c r="I13" s="137">
        <f>IF(H7&lt;0,'ИНП 2022'!$D$3/$C$6*('Дотация  2022'!$I$3-'Дотация  2022'!$H13)*'Дотация  2022'!$E13*'Дотация  2022'!$C13,14228.3)</f>
        <v>14228.3</v>
      </c>
      <c r="J13" s="146">
        <f>IF(I13&lt;0,[3]ИНП!$D$3/$C$6*('[3]Дотация '!$I$3-'[3]Дотация '!$H13)*'[3]Дотация '!$E13*'[3]Дотация '!$C13,17113.9)</f>
        <v>17113.900000000001</v>
      </c>
      <c r="K13" s="144">
        <v>17228.2</v>
      </c>
      <c r="L13" s="144">
        <f t="shared" si="2"/>
        <v>19299.461962929243</v>
      </c>
      <c r="M13" s="144">
        <v>17113.909311349285</v>
      </c>
      <c r="N13" s="163">
        <f t="shared" si="3"/>
        <v>0.904266322550626</v>
      </c>
      <c r="O13" s="163">
        <f t="shared" si="4"/>
        <v>0.88872308144313539</v>
      </c>
      <c r="P13" s="163">
        <f t="shared" si="5"/>
        <v>8.6258623137238519E-2</v>
      </c>
      <c r="Q13" s="162">
        <v>14228.3</v>
      </c>
      <c r="R13" s="151">
        <v>18583.740000000002</v>
      </c>
      <c r="S13" s="158">
        <f t="shared" si="6"/>
        <v>1.0385133435427552</v>
      </c>
      <c r="T13" s="151">
        <f>+R13+342</f>
        <v>18925.740000000002</v>
      </c>
      <c r="U13" s="151">
        <f t="shared" si="7"/>
        <v>8.6258623571144499E-2</v>
      </c>
      <c r="V13" s="151">
        <f>+R13+673</f>
        <v>19256.740000000002</v>
      </c>
      <c r="W13" s="151">
        <f t="shared" si="8"/>
        <v>8.8470188441846384E-2</v>
      </c>
      <c r="X13" s="145">
        <f t="shared" si="9"/>
        <v>14192.910180136783</v>
      </c>
      <c r="Y13" s="165">
        <f t="shared" si="10"/>
        <v>14274.890375566414</v>
      </c>
    </row>
    <row r="14" spans="1:25" x14ac:dyDescent="0.2">
      <c r="A14" s="49">
        <v>8</v>
      </c>
      <c r="B14" s="134" t="str">
        <f>+'ИБР 2022'!B17</f>
        <v xml:space="preserve">Новочеремховское с.п. </v>
      </c>
      <c r="C14" s="124">
        <f>'ИБР 2022'!C17</f>
        <v>561</v>
      </c>
      <c r="D14" s="124">
        <f>'ИНП 2022'!AG22</f>
        <v>9.5112812075129227E-2</v>
      </c>
      <c r="E14" s="124">
        <f>'ИБР 2022'!S17</f>
        <v>0.57917007832297918</v>
      </c>
      <c r="F14" s="124">
        <f t="shared" si="1"/>
        <v>0.16422259304302103</v>
      </c>
      <c r="G14" s="139">
        <v>165.2</v>
      </c>
      <c r="H14" s="124">
        <f>F14+G14/('ИНП 2022'!$D$3/$C$6*'Дотация  2022'!E14*'Дотация  2022'!C14)</f>
        <v>0.39632031006972296</v>
      </c>
      <c r="I14" s="137">
        <f>IF(H7&lt;0,'ИНП 2022'!$D$3/$C$6*('Дотация  2022'!$I$3-'Дотация  2022'!$H14)*'Дотация  2022'!$E14*'Дотация  2022'!$C14,8417.2)</f>
        <v>8417.2000000000007</v>
      </c>
      <c r="J14" s="146">
        <f>IF(I14&lt;0,[3]ИНП!$D$3/$C$6*('[3]Дотация '!$I$3-'[3]Дотация '!$H14)*'[3]Дотация '!$E14*'[3]Дотация '!$C14,9177)</f>
        <v>9177</v>
      </c>
      <c r="K14" s="144">
        <v>8701.2999999999993</v>
      </c>
      <c r="L14" s="144">
        <f t="shared" si="2"/>
        <v>10210.816041348298</v>
      </c>
      <c r="M14" s="144">
        <v>9177.034524059145</v>
      </c>
      <c r="N14" s="163">
        <f t="shared" si="3"/>
        <v>0.91650374899847553</v>
      </c>
      <c r="O14" s="163">
        <f t="shared" si="4"/>
        <v>0.88872308144313528</v>
      </c>
      <c r="P14" s="163">
        <f t="shared" si="5"/>
        <v>4.6254677883754314E-2</v>
      </c>
      <c r="Q14" s="162">
        <v>8417.2000000000007</v>
      </c>
      <c r="R14" s="151">
        <v>9893.09</v>
      </c>
      <c r="S14" s="158">
        <f t="shared" si="6"/>
        <v>1.0321159558184851</v>
      </c>
      <c r="T14" s="151">
        <f>+R14+120</f>
        <v>10013.09</v>
      </c>
      <c r="U14" s="151">
        <f t="shared" si="7"/>
        <v>4.6254678116428811E-2</v>
      </c>
      <c r="V14" s="151">
        <f>+R14+433</f>
        <v>10326.09</v>
      </c>
      <c r="W14" s="151">
        <f t="shared" si="8"/>
        <v>4.6807150430322277E-2</v>
      </c>
      <c r="X14" s="145">
        <f t="shared" si="9"/>
        <v>7610.6998319553877</v>
      </c>
      <c r="Y14" s="165">
        <f t="shared" si="10"/>
        <v>7654.6602778161077</v>
      </c>
    </row>
    <row r="15" spans="1:25" x14ac:dyDescent="0.2">
      <c r="A15" s="49">
        <v>9</v>
      </c>
      <c r="B15" s="134" t="str">
        <f>+'ИБР 2022'!B18</f>
        <v xml:space="preserve">Семеновское с.п. </v>
      </c>
      <c r="C15" s="124">
        <f>'ИБР 2022'!C18</f>
        <v>906</v>
      </c>
      <c r="D15" s="124">
        <f>'ИНП 2022'!AG23</f>
        <v>8.5889650927035668E-2</v>
      </c>
      <c r="E15" s="124">
        <f>'ИБР 2022'!S18</f>
        <v>0.27422017082701117</v>
      </c>
      <c r="F15" s="124">
        <f t="shared" si="1"/>
        <v>0.31321419816785917</v>
      </c>
      <c r="G15" s="139">
        <v>359.3</v>
      </c>
      <c r="H15" s="124">
        <f>F15+G15/('ИНП 2022'!$D$3/$C$6*'Дотация  2022'!E15*'Дотация  2022'!C15)</f>
        <v>0.97338973336630419</v>
      </c>
      <c r="I15" s="137">
        <f>IF(H7&lt;0,'ИНП 2022'!$D$3/$C$6*('Дотация  2022'!$I$3-'Дотация  2022'!$H15)*'Дотация  2022'!$E15*'Дотация  2022'!$C15,10282.9)</f>
        <v>10282.9</v>
      </c>
      <c r="J15" s="146">
        <f>IF(I15&lt;0,[3]ИНП!$D$3/$C$6*('[3]Дотация '!$I$3-'[3]Дотация '!$H15)*'[3]Дотация '!$E15*'[3]Дотация '!$C15,12296.7)</f>
        <v>12296.7</v>
      </c>
      <c r="K15" s="144">
        <v>9860.9</v>
      </c>
      <c r="L15" s="144">
        <f t="shared" si="2"/>
        <v>13519.139650774025</v>
      </c>
      <c r="M15" s="144">
        <v>12296.683607925726</v>
      </c>
      <c r="N15" s="163">
        <f t="shared" si="3"/>
        <v>0.92753707248626049</v>
      </c>
      <c r="O15" s="163">
        <f t="shared" si="4"/>
        <v>0.88872308144313539</v>
      </c>
      <c r="P15" s="163">
        <f t="shared" si="5"/>
        <v>6.1978533243162132E-2</v>
      </c>
      <c r="Q15" s="162">
        <v>10282.9</v>
      </c>
      <c r="R15" s="151">
        <v>12658.35</v>
      </c>
      <c r="S15" s="158">
        <f t="shared" si="6"/>
        <v>1.0680017261944901</v>
      </c>
      <c r="T15" s="151">
        <f>599+R15</f>
        <v>13257.35</v>
      </c>
      <c r="U15" s="151">
        <f t="shared" si="7"/>
        <v>6.19785335549322E-2</v>
      </c>
      <c r="V15" s="151">
        <f>+R15+1178</f>
        <v>13836.35</v>
      </c>
      <c r="W15" s="151">
        <f t="shared" si="8"/>
        <v>6.1972755239135278E-2</v>
      </c>
      <c r="X15" s="145">
        <f t="shared" si="9"/>
        <v>10197.887740652652</v>
      </c>
      <c r="Y15" s="165">
        <f t="shared" si="10"/>
        <v>10256.792138646952</v>
      </c>
    </row>
    <row r="16" spans="1:25" x14ac:dyDescent="0.2">
      <c r="A16" s="49">
        <v>10</v>
      </c>
      <c r="B16" s="134" t="str">
        <f>+'ИБР 2022'!B19</f>
        <v xml:space="preserve">Троицкое с.п. </v>
      </c>
      <c r="C16" s="124">
        <f>'ИБР 2022'!C19</f>
        <v>2022</v>
      </c>
      <c r="D16" s="124">
        <f>'ИНП 2022'!AG24</f>
        <v>0.44252150918908062</v>
      </c>
      <c r="E16" s="124">
        <f>'ИБР 2022'!S19</f>
        <v>0.29461682810145667</v>
      </c>
      <c r="F16" s="124">
        <f t="shared" si="1"/>
        <v>1.5020238729767679</v>
      </c>
      <c r="G16" s="139">
        <v>1032</v>
      </c>
      <c r="H16" s="124">
        <f>F16+G16/('ИНП 2022'!$D$3/$C$6*'Дотация  2022'!E16*'Дотация  2022'!C16)</f>
        <v>2.2928314107529375</v>
      </c>
      <c r="I16" s="137">
        <f>IF(H7&lt;0,'ИНП 2022'!$D$3/$C$6*('Дотация  2022'!$I$3-'Дотация  2022'!$H16)*'Дотация  2022'!$E16*'Дотация  2022'!$C16,14077.2)</f>
        <v>14077.2</v>
      </c>
      <c r="J16" s="146">
        <f>IF(I16&lt;0,[3]ИНП!$D$3/$C$6*('[3]Дотация '!$I$3-'[3]Дотация '!$H16)*'[3]Дотация '!$E16*'[3]Дотация '!$C16,19377.4)</f>
        <v>19377.400000000001</v>
      </c>
      <c r="K16" s="144">
        <v>15697.6</v>
      </c>
      <c r="L16" s="144">
        <f t="shared" si="2"/>
        <v>21754.950965685053</v>
      </c>
      <c r="M16" s="144">
        <v>19377.433676400062</v>
      </c>
      <c r="N16" s="163">
        <f t="shared" si="3"/>
        <v>0.90830244366654334</v>
      </c>
      <c r="O16" s="163">
        <f t="shared" si="4"/>
        <v>0.88872308144313539</v>
      </c>
      <c r="P16" s="163">
        <f t="shared" si="5"/>
        <v>9.7667383790036338E-2</v>
      </c>
      <c r="Q16" s="162">
        <v>14077.2</v>
      </c>
      <c r="R16" s="151">
        <v>18833.68</v>
      </c>
      <c r="S16" s="158">
        <f t="shared" si="6"/>
        <v>1.1551088775897782</v>
      </c>
      <c r="T16" s="151">
        <f>+R16+2500</f>
        <v>21333.68</v>
      </c>
      <c r="U16" s="151">
        <f t="shared" si="7"/>
        <v>9.7667384281331718E-2</v>
      </c>
      <c r="V16" s="151">
        <f>+R16+170+2800</f>
        <v>21803.68</v>
      </c>
      <c r="W16" s="151">
        <f t="shared" si="8"/>
        <v>9.9726335126555113E-2</v>
      </c>
      <c r="X16" s="145">
        <f t="shared" si="9"/>
        <v>16070.096591450303</v>
      </c>
      <c r="Y16" s="165">
        <f t="shared" si="10"/>
        <v>16162.919673004353</v>
      </c>
    </row>
    <row r="17" spans="1:25" x14ac:dyDescent="0.2">
      <c r="A17" s="49">
        <v>11</v>
      </c>
      <c r="B17" s="134" t="str">
        <f>+'ИБР 2022'!B20</f>
        <v>Тыретское г.п.</v>
      </c>
      <c r="C17" s="124">
        <f>'ИБР 2022'!C20</f>
        <v>3981</v>
      </c>
      <c r="D17" s="124">
        <f>'ИНП 2022'!AG25</f>
        <v>0.81062619456756502</v>
      </c>
      <c r="E17" s="124">
        <f>'ИБР 2022'!S20</f>
        <v>0.26360749888246887</v>
      </c>
      <c r="F17" s="124">
        <f t="shared" si="1"/>
        <v>3.0751257001569141</v>
      </c>
      <c r="G17" s="139">
        <v>3134.5</v>
      </c>
      <c r="H17" s="124">
        <f>F17+G17/('ИНП 2022'!$D$3/$C$6*'Дотация  2022'!E17*'Дотация  2022'!C17)</f>
        <v>4.4386037154401956</v>
      </c>
      <c r="I17" s="137">
        <f>IF(H7&lt;0,'ИНП 2022'!$D$3/$C$6*('Дотация  2022'!$I$3-'Дотация  2022'!$H17)*'Дотация  2022'!$E17*'Дотация  2022'!$C17,12835.2)</f>
        <v>12835.2</v>
      </c>
      <c r="J17" s="146">
        <f>IF(I17&lt;0,[3]ИНП!$D$3/$C$6*('[3]Дотация '!$I$3-'[3]Дотация '!$H17)*'[3]Дотация '!$E17*'[3]Дотация '!$C17,15284.4)</f>
        <v>15284.4</v>
      </c>
      <c r="K17" s="144">
        <v>17541.7</v>
      </c>
      <c r="L17" s="144">
        <f t="shared" si="2"/>
        <v>16243.750019808604</v>
      </c>
      <c r="M17" s="144">
        <v>15284.437299275331</v>
      </c>
      <c r="N17" s="163">
        <f t="shared" si="3"/>
        <v>0.95952322145966717</v>
      </c>
      <c r="O17" s="163">
        <f t="shared" si="4"/>
        <v>0.88872308144313528</v>
      </c>
      <c r="P17" s="163">
        <f t="shared" si="5"/>
        <v>7.7037600987438962E-2</v>
      </c>
      <c r="Q17" s="162">
        <v>12835.2</v>
      </c>
      <c r="R17" s="151">
        <v>14629.2</v>
      </c>
      <c r="S17" s="158">
        <f t="shared" si="6"/>
        <v>1.1103648880190717</v>
      </c>
      <c r="T17" s="151">
        <f>+R17+1300</f>
        <v>15929.2</v>
      </c>
      <c r="U17" s="151">
        <f t="shared" si="7"/>
        <v>7.7037601374960518E-2</v>
      </c>
      <c r="V17" s="151">
        <f>+R17+2569</f>
        <v>17198.2</v>
      </c>
      <c r="W17" s="151">
        <f t="shared" si="8"/>
        <v>7.4462574553378597E-2</v>
      </c>
      <c r="X17" s="145">
        <f t="shared" si="9"/>
        <v>12675.692140000248</v>
      </c>
      <c r="Y17" s="165">
        <f t="shared" si="10"/>
        <v>12748.90867597871</v>
      </c>
    </row>
    <row r="18" spans="1:25" x14ac:dyDescent="0.2">
      <c r="A18" s="49">
        <v>12</v>
      </c>
      <c r="B18" s="134" t="str">
        <f>+'ИБР 2022'!B21</f>
        <v>Ханжиновское с.п.</v>
      </c>
      <c r="C18" s="124">
        <f>'ИБР 2022'!C21</f>
        <v>1088</v>
      </c>
      <c r="D18" s="124">
        <f>'ИНП 2022'!AG26</f>
        <v>0.39618245684184888</v>
      </c>
      <c r="E18" s="124">
        <f>'ИБР 2022'!S21</f>
        <v>0.52458206085247761</v>
      </c>
      <c r="F18" s="124">
        <f t="shared" si="1"/>
        <v>0.75523447408405164</v>
      </c>
      <c r="G18" s="139">
        <v>56.8</v>
      </c>
      <c r="H18" s="124">
        <f>F18+G18/('ИНП 2022'!$D$3/$C$6*'Дотация  2022'!E18*'Дотация  2022'!C18)</f>
        <v>0.80066374941042073</v>
      </c>
      <c r="I18" s="137">
        <f>IF(H7&lt;0,'ИНП 2022'!$D$3/$C$6*('Дотация  2022'!$I$3-'Дотация  2022'!$H18)*'Дотация  2022'!$E18*'Дотация  2022'!$C18,12618.4)</f>
        <v>12618.4</v>
      </c>
      <c r="J18" s="146">
        <f>IF(I18&lt;0,[3]ИНП!$D$3/$C$6*('[3]Дотация '!$I$3-'[3]Дотация '!$H18)*'[3]Дотация '!$E18*'[3]Дотация '!$C18,14159.7)</f>
        <v>14159.7</v>
      </c>
      <c r="K18" s="144">
        <v>14593.7</v>
      </c>
      <c r="L18" s="144">
        <f t="shared" si="2"/>
        <v>15779.143200475241</v>
      </c>
      <c r="M18" s="144">
        <v>14159.660480170085</v>
      </c>
      <c r="N18" s="163">
        <f t="shared" si="3"/>
        <v>0.91508567049857759</v>
      </c>
      <c r="O18" s="163">
        <f t="shared" si="4"/>
        <v>0.88872308144313539</v>
      </c>
      <c r="P18" s="163">
        <f t="shared" si="5"/>
        <v>7.1368428737685341E-2</v>
      </c>
      <c r="Q18" s="162">
        <v>12618.4</v>
      </c>
      <c r="R18" s="151">
        <v>15202.59</v>
      </c>
      <c r="S18" s="158">
        <f t="shared" si="6"/>
        <v>1.037924669446143</v>
      </c>
      <c r="T18" s="151">
        <f>271+R18</f>
        <v>15473.59</v>
      </c>
      <c r="U18" s="151">
        <f t="shared" si="7"/>
        <v>7.136842909668932E-2</v>
      </c>
      <c r="V18" s="151">
        <f>+R18+730</f>
        <v>15932.59</v>
      </c>
      <c r="W18" s="151">
        <f t="shared" si="8"/>
        <v>7.233278187124359E-2</v>
      </c>
      <c r="X18" s="145">
        <f t="shared" si="9"/>
        <v>11742.892037122871</v>
      </c>
      <c r="Y18" s="165">
        <f t="shared" si="10"/>
        <v>11810.720591795167</v>
      </c>
    </row>
    <row r="19" spans="1:25" x14ac:dyDescent="0.2">
      <c r="A19" s="49">
        <v>13</v>
      </c>
      <c r="B19" s="134" t="str">
        <f>+'ИБР 2022'!B22</f>
        <v>Холмогойское с.п.</v>
      </c>
      <c r="C19" s="124">
        <f>'ИБР 2022'!C22</f>
        <v>960</v>
      </c>
      <c r="D19" s="124">
        <f>'ИНП 2022'!AG27</f>
        <v>0.52592372739520865</v>
      </c>
      <c r="E19" s="124">
        <f>'ИБР 2022'!S22</f>
        <v>0.5324898711290198</v>
      </c>
      <c r="F19" s="124">
        <f t="shared" si="1"/>
        <v>0.98766897909271179</v>
      </c>
      <c r="G19" s="139"/>
      <c r="H19" s="124">
        <f>F19+G19/('ИНП 2022'!$D$3/$C$6*'Дотация  2022'!E19*'Дотация  2022'!C19)</f>
        <v>0.98766897909271179</v>
      </c>
      <c r="I19" s="137">
        <f>IF(H7&lt;0,'ИНП 2022'!$D$3/$C$6*('Дотация  2022'!$I$3-'Дотация  2022'!$H19)*'Дотация  2022'!$E19*'Дотация  2022'!$C19,12541.8)</f>
        <v>12541.8</v>
      </c>
      <c r="J19" s="146">
        <f>IF(I19&lt;0,[3]ИНП!$D$3/$C$6*('[3]Дотация '!$I$3-'[3]Дотация '!$H19)*'[3]Дотация '!$E19*'[3]Дотация '!$C19,14955)</f>
        <v>14955</v>
      </c>
      <c r="K19" s="144">
        <v>12993.1</v>
      </c>
      <c r="L19" s="144">
        <f t="shared" si="2"/>
        <v>16191.018915074887</v>
      </c>
      <c r="M19" s="144">
        <v>14954.978765753545</v>
      </c>
      <c r="N19" s="163">
        <f t="shared" si="3"/>
        <v>0.941898169405463</v>
      </c>
      <c r="O19" s="163">
        <f t="shared" si="4"/>
        <v>0.88872308144313539</v>
      </c>
      <c r="P19" s="163">
        <f t="shared" si="5"/>
        <v>7.537704296031672E-2</v>
      </c>
      <c r="Q19" s="162">
        <v>12541.8</v>
      </c>
      <c r="R19" s="151">
        <v>14893.49</v>
      </c>
      <c r="S19" s="158">
        <f t="shared" si="6"/>
        <v>1.0871205415973615</v>
      </c>
      <c r="T19" s="151">
        <f>984+R19</f>
        <v>15877.49</v>
      </c>
      <c r="U19" s="151">
        <f t="shared" si="7"/>
        <v>7.5377043339485195E-2</v>
      </c>
      <c r="V19" s="151">
        <f>+R19+1934</f>
        <v>16827.489999999998</v>
      </c>
      <c r="W19" s="151">
        <f t="shared" si="8"/>
        <v>7.4220851194380322E-2</v>
      </c>
      <c r="X19" s="145">
        <f t="shared" si="9"/>
        <v>12402.465532958842</v>
      </c>
      <c r="Y19" s="165">
        <f t="shared" si="10"/>
        <v>12474.103874588327</v>
      </c>
    </row>
    <row r="20" spans="1:25" x14ac:dyDescent="0.2">
      <c r="A20" s="49">
        <v>14</v>
      </c>
      <c r="B20" s="134" t="str">
        <f>+'ИБР 2022'!B23</f>
        <v>Хор-Тагнинское с.п.</v>
      </c>
      <c r="C20" s="124">
        <f>'ИБР 2022'!C23</f>
        <v>947</v>
      </c>
      <c r="D20" s="124">
        <f>'ИНП 2022'!AG28</f>
        <v>0.47414792410991585</v>
      </c>
      <c r="E20" s="124">
        <f>'ИБР 2022'!S23</f>
        <v>0.41442039739107794</v>
      </c>
      <c r="F20" s="124">
        <f t="shared" si="1"/>
        <v>1.1441230380908944</v>
      </c>
      <c r="G20" s="139"/>
      <c r="H20" s="124">
        <f>F20+G20/('ИНП 2022'!$D$3/$C$6*'Дотация  2022'!E20*'Дотация  2022'!C20)</f>
        <v>1.1441230380908944</v>
      </c>
      <c r="I20" s="137">
        <f>IF(H7&lt;0,'ИНП 2022'!$D$3/$C$6*('Дотация  2022'!$I$3-'Дотация  2022'!$H20)*'Дотация  2022'!$E20*'Дотация  2022'!$C20,12350.2)</f>
        <v>12350.2</v>
      </c>
      <c r="J20" s="146">
        <f>IF(I20&lt;0,[3]ИНП!$D$3/$C$6*('[3]Дотация '!$I$3-'[3]Дотация '!$H20)*'[3]Дотация '!$E20*'[3]Дотация '!$C20,14103.9)</f>
        <v>14103.9</v>
      </c>
      <c r="K20" s="144">
        <v>12851.9</v>
      </c>
      <c r="L20" s="144">
        <f t="shared" si="2"/>
        <v>15458.137119269933</v>
      </c>
      <c r="M20" s="144">
        <v>14103.857557886267</v>
      </c>
      <c r="N20" s="163">
        <f t="shared" si="3"/>
        <v>0.93040725901036148</v>
      </c>
      <c r="O20" s="163">
        <f t="shared" si="4"/>
        <v>0.88872308144313528</v>
      </c>
      <c r="P20" s="163">
        <f t="shared" si="5"/>
        <v>7.1087167270438678E-2</v>
      </c>
      <c r="Q20" s="162">
        <v>12350.2</v>
      </c>
      <c r="R20" s="151">
        <v>14626.8</v>
      </c>
      <c r="S20" s="158">
        <f t="shared" si="6"/>
        <v>1.0568365684408028</v>
      </c>
      <c r="T20" s="151">
        <f>532+R20</f>
        <v>15158.8</v>
      </c>
      <c r="U20" s="151">
        <f t="shared" si="7"/>
        <v>7.1087167628027831E-2</v>
      </c>
      <c r="V20" s="151">
        <f>+R20+1243</f>
        <v>15869.8</v>
      </c>
      <c r="W20" s="151">
        <f t="shared" si="8"/>
        <v>7.0861265797388148E-2</v>
      </c>
      <c r="X20" s="145">
        <f t="shared" si="9"/>
        <v>11696.613548125728</v>
      </c>
      <c r="Y20" s="165">
        <f t="shared" si="10"/>
        <v>11764.174791899552</v>
      </c>
    </row>
    <row r="21" spans="1:25" x14ac:dyDescent="0.2">
      <c r="A21" s="49">
        <v>15</v>
      </c>
      <c r="B21" s="134" t="str">
        <f>+'ИБР 2022'!B24</f>
        <v>Черемшанское с.п.</v>
      </c>
      <c r="C21" s="124">
        <f>'ИБР 2022'!C24</f>
        <v>269</v>
      </c>
      <c r="D21" s="124">
        <f>'ИНП 2022'!AG29</f>
        <v>9.2545237791098578E-2</v>
      </c>
      <c r="E21" s="124">
        <f>'ИБР 2022'!S24</f>
        <v>0.62005007907473808</v>
      </c>
      <c r="F21" s="124">
        <f t="shared" si="1"/>
        <v>0.14925445688064107</v>
      </c>
      <c r="G21" s="139">
        <v>228.7</v>
      </c>
      <c r="H21" s="124">
        <f>F21+G21/('ИНП 2022'!$D$3/$C$6*'Дотация  2022'!E21*'Дотация  2022'!C21)</f>
        <v>0.77517170748964992</v>
      </c>
      <c r="I21" s="137">
        <f>IF(H7&lt;0,'ИНП 2022'!$D$3/$C$6*('Дотация  2022'!$I$3-'Дотация  2022'!$H21)*'Дотация  2022'!$E21*'Дотация  2022'!$C21,7382.9)</f>
        <v>7382.9</v>
      </c>
      <c r="J21" s="146">
        <f>IF(I21&lt;0,[3]ИНП!$D$3/$C$6*('[3]Дотация '!$I$3-'[3]Дотация '!$H21)*'[3]Дотация '!$E21*'[3]Дотация '!$C21,7954.4)</f>
        <v>7954.4</v>
      </c>
      <c r="K21" s="144">
        <v>7572.5</v>
      </c>
      <c r="L21" s="144">
        <f t="shared" si="2"/>
        <v>8698.2766660575671</v>
      </c>
      <c r="M21" s="144">
        <v>7954.437997161227</v>
      </c>
      <c r="N21" s="163">
        <f t="shared" si="3"/>
        <v>0.93254246236286109</v>
      </c>
      <c r="O21" s="163">
        <f t="shared" si="4"/>
        <v>0.92173643974410036</v>
      </c>
      <c r="P21" s="163">
        <f t="shared" si="5"/>
        <v>4.009246847011394E-2</v>
      </c>
      <c r="Q21" s="162">
        <v>7382.9</v>
      </c>
      <c r="R21" s="151">
        <v>8529.84</v>
      </c>
      <c r="S21" s="158">
        <f t="shared" si="6"/>
        <v>1.0197467556317079</v>
      </c>
      <c r="T21" s="151">
        <f>+R21</f>
        <v>8529.84</v>
      </c>
      <c r="U21" s="151">
        <f t="shared" si="7"/>
        <v>3.8656497415409129E-2</v>
      </c>
      <c r="V21" s="151">
        <f>+R21+100</f>
        <v>8629.84</v>
      </c>
      <c r="W21" s="151">
        <f t="shared" si="8"/>
        <v>3.9873555917961406E-2</v>
      </c>
      <c r="X21" s="145">
        <f t="shared" si="9"/>
        <v>6596.7758723781317</v>
      </c>
      <c r="Y21" s="165">
        <f t="shared" si="10"/>
        <v>6634.879754412128</v>
      </c>
    </row>
    <row r="22" spans="1:25" x14ac:dyDescent="0.2">
      <c r="I22" s="140"/>
      <c r="L22" s="140"/>
      <c r="M22" s="140"/>
      <c r="N22" s="140"/>
      <c r="O22" s="140"/>
      <c r="P22" s="140"/>
      <c r="Q22" s="140"/>
      <c r="X22" s="148"/>
    </row>
  </sheetData>
  <customSheetViews>
    <customSheetView guid="{DB0F666A-5B09-4DA2-A640-A2018349C614}" showPageBreaks="1" fitToPage="1" hiddenColumns="1">
      <pane xSplit="2" ySplit="8" topLeftCell="C11" activePane="bottomRight" state="frozen"/>
      <selection pane="bottomRight" activeCell="H3" sqref="H3"/>
      <pageMargins left="0.70866141732283472" right="0.70866141732283472" top="0.74803149606299213" bottom="0.74803149606299213" header="0.31496062992125984" footer="0.31496062992125984"/>
      <pageSetup paperSize="9" scale="66" orientation="landscape" r:id="rId1"/>
    </customSheetView>
    <customSheetView guid="{F9E97960-FDB9-46F2-B4EB-C758131C15FF}" fitToPage="1" hiddenColumns="1">
      <pane xSplit="2" ySplit="7" topLeftCell="E8" activePane="bottomRight" state="frozen"/>
      <selection pane="bottomRight" activeCell="U9" sqref="U9"/>
      <pageMargins left="0.70866141732283472" right="0.70866141732283472" top="0.74803149606299213" bottom="0.74803149606299213" header="0.31496062992125984" footer="0.31496062992125984"/>
      <pageSetup paperSize="9" scale="66" orientation="landscape" r:id="rId2"/>
    </customSheetView>
  </customSheetViews>
  <mergeCells count="17">
    <mergeCell ref="L4:L5"/>
    <mergeCell ref="R4:R5"/>
    <mergeCell ref="X4:X5"/>
    <mergeCell ref="Y4:Y5"/>
    <mergeCell ref="J4:J5"/>
    <mergeCell ref="K4:K5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6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workbookViewId="0">
      <pane xSplit="2" ySplit="9" topLeftCell="C11" activePane="bottomRight" state="frozen"/>
      <selection pane="topRight" activeCell="C1" sqref="C1"/>
      <selection pane="bottomLeft" activeCell="A10" sqref="A10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212" t="s">
        <v>9</v>
      </c>
      <c r="B1" s="212"/>
      <c r="C1" s="212"/>
      <c r="D1" s="212"/>
      <c r="E1" s="212"/>
      <c r="F1" s="212"/>
      <c r="G1" s="212"/>
      <c r="H1" s="212"/>
    </row>
    <row r="2" spans="1:13" ht="30.75" x14ac:dyDescent="0.5">
      <c r="A2" s="212" t="s">
        <v>44</v>
      </c>
      <c r="B2" s="212"/>
      <c r="C2" s="212"/>
      <c r="D2" s="212"/>
      <c r="E2" s="212"/>
      <c r="F2" s="212"/>
      <c r="G2" s="212"/>
      <c r="H2" s="212"/>
    </row>
    <row r="3" spans="1:13" ht="20.25" x14ac:dyDescent="0.3">
      <c r="A3" s="213" t="s">
        <v>4</v>
      </c>
      <c r="B3" s="213"/>
      <c r="C3" s="213"/>
      <c r="D3" s="213"/>
      <c r="E3" s="213"/>
      <c r="F3" s="213"/>
      <c r="G3" s="213"/>
      <c r="H3" s="213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202" t="s">
        <v>43</v>
      </c>
      <c r="D5" s="202"/>
      <c r="E5" s="202"/>
      <c r="F5" s="202"/>
      <c r="G5" s="202"/>
      <c r="H5" s="202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 x14ac:dyDescent="0.25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 x14ac:dyDescent="0.25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 x14ac:dyDescent="0.25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 x14ac:dyDescent="0.25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 x14ac:dyDescent="0.25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 x14ac:dyDescent="0.25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 x14ac:dyDescent="0.25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 x14ac:dyDescent="0.25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 x14ac:dyDescent="0.25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 x14ac:dyDescent="0.25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 x14ac:dyDescent="0.25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 x14ac:dyDescent="0.25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 x14ac:dyDescent="0.25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 x14ac:dyDescent="0.25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 x14ac:dyDescent="0.25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 x14ac:dyDescent="0.25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 x14ac:dyDescent="0.25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 x14ac:dyDescent="0.25">
      <c r="J28" s="1"/>
      <c r="K28" s="1"/>
      <c r="L28" s="1"/>
      <c r="M28" s="1"/>
    </row>
  </sheetData>
  <sheetProtection autoFilter="0"/>
  <customSheetViews>
    <customSheetView guid="{DB0F666A-5B09-4DA2-A640-A2018349C614}" scale="85" showPageBreaks="1" fitToPage="1" printArea="1" state="hidden">
      <pane xSplit="2" ySplit="9" topLeftCell="C11" activePane="bottomRight" state="frozen"/>
      <selection pane="bottomRight" activeCell="A15" sqref="A15:XFD15"/>
      <pageMargins left="0.74803149606299213" right="0.74803149606299213" top="0.98425196850393704" bottom="0.98425196850393704" header="0.51181102362204722" footer="0.51181102362204722"/>
      <pageSetup paperSize="9" scale="75" orientation="landscape" r:id="rId1"/>
      <headerFooter alignWithMargins="0"/>
    </customSheetView>
    <customSheetView guid="{F9E97960-FDB9-46F2-B4EB-C758131C15FF}" scale="85" showPageBreaks="1" fitToPage="1" printArea="1" state="hidden">
      <pane xSplit="2" ySplit="9" topLeftCell="C11" activePane="bottomRight" state="frozen"/>
      <selection pane="bottomRight" activeCell="A15" sqref="A15:XFD15"/>
      <pageMargins left="0.74803149606299213" right="0.74803149606299213" top="0.98425196850393704" bottom="0.98425196850393704" header="0.51181102362204722" footer="0.51181102362204722"/>
      <pageSetup paperSize="9" scale="74" orientation="landscape" r:id="rId2"/>
      <headerFooter alignWithMargins="0"/>
    </customSheetView>
  </customSheetViews>
  <mergeCells count="4">
    <mergeCell ref="A1:H1"/>
    <mergeCell ref="A2:H2"/>
    <mergeCell ref="A3:H3"/>
    <mergeCell ref="C5:H5"/>
  </mergeCells>
  <conditionalFormatting sqref="L11:L27">
    <cfRule type="cellIs" dxfId="8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75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="85" workbookViewId="0">
      <pane xSplit="2" ySplit="9" topLeftCell="C26" activePane="bottomRight" state="frozen"/>
      <selection pane="topRight" activeCell="C1" sqref="C1"/>
      <selection pane="bottomLeft" activeCell="A10" sqref="A10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212" t="s">
        <v>9</v>
      </c>
      <c r="B1" s="212"/>
      <c r="C1" s="212"/>
      <c r="D1" s="212"/>
      <c r="E1" s="212"/>
      <c r="F1" s="212"/>
      <c r="G1" s="212"/>
      <c r="H1" s="212"/>
    </row>
    <row r="2" spans="1:13" ht="30.75" x14ac:dyDescent="0.5">
      <c r="A2" s="212" t="s">
        <v>44</v>
      </c>
      <c r="B2" s="212"/>
      <c r="C2" s="212"/>
      <c r="D2" s="212"/>
      <c r="E2" s="212"/>
      <c r="F2" s="212"/>
      <c r="G2" s="212"/>
      <c r="H2" s="212"/>
    </row>
    <row r="3" spans="1:13" ht="20.25" x14ac:dyDescent="0.3">
      <c r="A3" s="213" t="s">
        <v>4</v>
      </c>
      <c r="B3" s="213"/>
      <c r="C3" s="213"/>
      <c r="D3" s="213"/>
      <c r="E3" s="213"/>
      <c r="F3" s="213"/>
      <c r="G3" s="213"/>
      <c r="H3" s="213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202" t="s">
        <v>43</v>
      </c>
      <c r="D5" s="202"/>
      <c r="E5" s="202"/>
      <c r="F5" s="202"/>
      <c r="G5" s="202"/>
      <c r="H5" s="202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 x14ac:dyDescent="0.25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 x14ac:dyDescent="0.25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 x14ac:dyDescent="0.25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 x14ac:dyDescent="0.25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 x14ac:dyDescent="0.25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 x14ac:dyDescent="0.25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 x14ac:dyDescent="0.25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 x14ac:dyDescent="0.25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 x14ac:dyDescent="0.25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 x14ac:dyDescent="0.25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 x14ac:dyDescent="0.25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 x14ac:dyDescent="0.25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 x14ac:dyDescent="0.25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 x14ac:dyDescent="0.25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 x14ac:dyDescent="0.25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 x14ac:dyDescent="0.25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 x14ac:dyDescent="0.25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 x14ac:dyDescent="0.25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 x14ac:dyDescent="0.25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 x14ac:dyDescent="0.25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 x14ac:dyDescent="0.25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 x14ac:dyDescent="0.25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 x14ac:dyDescent="0.25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 x14ac:dyDescent="0.25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 x14ac:dyDescent="0.25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 x14ac:dyDescent="0.25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 x14ac:dyDescent="0.25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 x14ac:dyDescent="0.25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customSheetViews>
    <customSheetView guid="{DB0F666A-5B09-4DA2-A640-A2018349C614}" scale="85" showPageBreaks="1" fitToPage="1" printArea="1" state="hidden">
      <pane xSplit="2" ySplit="9" topLeftCell="C26" activePane="bottomRight" state="frozen"/>
      <selection pane="bottomRight" activeCell="A15" sqref="A15:XFD15"/>
      <pageMargins left="0.74803149606299213" right="0.74803149606299213" top="0.98425196850393704" bottom="0.98425196850393704" header="0.51181102362204722" footer="0.51181102362204722"/>
      <pageSetup paperSize="9" scale="58" orientation="landscape" r:id="rId1"/>
      <headerFooter alignWithMargins="0"/>
    </customSheetView>
    <customSheetView guid="{F9E97960-FDB9-46F2-B4EB-C758131C15FF}" scale="85" showPageBreaks="1" fitToPage="1" printArea="1" state="hidden">
      <pane xSplit="2" ySplit="9" topLeftCell="C26" activePane="bottomRight" state="frozen"/>
      <selection pane="bottomRight" activeCell="A15" sqref="A15:XFD15"/>
      <pageMargins left="0.74803149606299213" right="0.74803149606299213" top="0.98425196850393704" bottom="0.98425196850393704" header="0.51181102362204722" footer="0.51181102362204722"/>
      <pageSetup paperSize="9" scale="58" orientation="landscape" r:id="rId2"/>
      <headerFooter alignWithMargins="0"/>
    </customSheetView>
  </customSheetViews>
  <mergeCells count="4">
    <mergeCell ref="A1:H1"/>
    <mergeCell ref="A2:H2"/>
    <mergeCell ref="A3:H3"/>
    <mergeCell ref="C5:H5"/>
  </mergeCells>
  <conditionalFormatting sqref="L11:L38">
    <cfRule type="cellIs" dxfId="7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8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zoomScaleNormal="100" workbookViewId="0">
      <pane xSplit="2" ySplit="8" topLeftCell="F10" activePane="bottomRight" state="frozen"/>
      <selection pane="topRight" activeCell="C1" sqref="C1"/>
      <selection pane="bottomLeft" activeCell="A9" sqref="A9"/>
      <selection pane="bottomRight" activeCell="T17" sqref="T17"/>
    </sheetView>
  </sheetViews>
  <sheetFormatPr defaultRowHeight="15.75" x14ac:dyDescent="0.2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 x14ac:dyDescent="0.35">
      <c r="A1" s="212" t="s">
        <v>90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23" ht="30.75" x14ac:dyDescent="0.5">
      <c r="A2" s="212" t="s">
        <v>44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23" ht="20.25" x14ac:dyDescent="0.3">
      <c r="A3" s="213" t="s">
        <v>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23" s="11" customFormat="1" ht="19.5" thickBot="1" x14ac:dyDescent="0.35">
      <c r="A4" s="202" t="s">
        <v>43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S4" s="32"/>
      <c r="T4" s="32"/>
      <c r="U4" s="32"/>
      <c r="V4" s="32"/>
    </row>
    <row r="5" spans="1:23" s="11" customFormat="1" ht="27" x14ac:dyDescent="0.45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 x14ac:dyDescent="0.35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 x14ac:dyDescent="0.2">
      <c r="A7" s="194" t="s">
        <v>0</v>
      </c>
      <c r="B7" s="194" t="s">
        <v>5</v>
      </c>
      <c r="C7" s="194" t="s">
        <v>3</v>
      </c>
      <c r="D7" s="194" t="s">
        <v>85</v>
      </c>
      <c r="E7" s="194" t="s">
        <v>86</v>
      </c>
      <c r="F7" s="194" t="s">
        <v>88</v>
      </c>
      <c r="G7" s="194" t="s">
        <v>87</v>
      </c>
      <c r="H7" s="214" t="s">
        <v>79</v>
      </c>
      <c r="I7" s="214"/>
      <c r="J7" s="214"/>
      <c r="K7" s="214"/>
      <c r="L7" s="199" t="s">
        <v>84</v>
      </c>
      <c r="M7" s="200"/>
      <c r="N7" s="200"/>
      <c r="O7" s="201"/>
      <c r="P7" s="215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 x14ac:dyDescent="0.2">
      <c r="A8" s="195"/>
      <c r="B8" s="195"/>
      <c r="C8" s="195"/>
      <c r="D8" s="195"/>
      <c r="E8" s="195"/>
      <c r="F8" s="195"/>
      <c r="G8" s="195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16"/>
      <c r="S8" s="34"/>
      <c r="T8" s="34"/>
      <c r="U8" s="34"/>
      <c r="V8" s="34"/>
    </row>
    <row r="9" spans="1:23" s="47" customFormat="1" ht="12.75" x14ac:dyDescent="0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 x14ac:dyDescent="0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 x14ac:dyDescent="0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 x14ac:dyDescent="0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 x14ac:dyDescent="0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 x14ac:dyDescent="0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 x14ac:dyDescent="0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 x14ac:dyDescent="0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 x14ac:dyDescent="0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 x14ac:dyDescent="0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 x14ac:dyDescent="0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 x14ac:dyDescent="0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 x14ac:dyDescent="0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 x14ac:dyDescent="0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 x14ac:dyDescent="0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 x14ac:dyDescent="0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 x14ac:dyDescent="0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 x14ac:dyDescent="0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 x14ac:dyDescent="0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 x14ac:dyDescent="0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 x14ac:dyDescent="0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 x14ac:dyDescent="0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 x14ac:dyDescent="0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 x14ac:dyDescent="0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 x14ac:dyDescent="0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 x14ac:dyDescent="0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 x14ac:dyDescent="0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 x14ac:dyDescent="0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 x14ac:dyDescent="0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 x14ac:dyDescent="0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 x14ac:dyDescent="0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 x14ac:dyDescent="0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customSheetViews>
    <customSheetView guid="{DB0F666A-5B09-4DA2-A640-A2018349C614}" showPageBreaks="1" fitToPage="1" printArea="1" state="hidden">
      <pane xSplit="2" ySplit="8" topLeftCell="F10" activePane="bottomRight" state="frozen"/>
      <selection pane="bottomRight" activeCell="T17" sqref="T17"/>
      <pageMargins left="0.74803149606299213" right="0.74803149606299213" top="0.98425196850393704" bottom="0.98425196850393704" header="0.51181102362204722" footer="0.51181102362204722"/>
      <pageSetup paperSize="9" scale="70" orientation="landscape" r:id="rId1"/>
      <headerFooter alignWithMargins="0"/>
    </customSheetView>
    <customSheetView guid="{F9E97960-FDB9-46F2-B4EB-C758131C15FF}" showPageBreaks="1" fitToPage="1" printArea="1" state="hidden">
      <pane xSplit="2" ySplit="8" topLeftCell="F10" activePane="bottomRight" state="frozen"/>
      <selection pane="bottomRight" activeCell="T17" sqref="T17"/>
      <pageMargins left="0.74803149606299213" right="0.74803149606299213" top="0.98425196850393704" bottom="0.98425196850393704" header="0.51181102362204722" footer="0.51181102362204722"/>
      <pageSetup paperSize="9" scale="70" orientation="landscape" r:id="rId2"/>
      <headerFooter alignWithMargins="0"/>
    </customSheetView>
  </customSheetViews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6" priority="4" operator="equal">
      <formula>H$9</formula>
    </cfRule>
  </conditionalFormatting>
  <conditionalFormatting sqref="I10:I40">
    <cfRule type="cellIs" dxfId="5" priority="3" operator="equal">
      <formula>I$9</formula>
    </cfRule>
  </conditionalFormatting>
  <conditionalFormatting sqref="J10:J40">
    <cfRule type="cellIs" dxfId="4" priority="2" operator="equal">
      <formula>J$9</formula>
    </cfRule>
  </conditionalFormatting>
  <conditionalFormatting sqref="K10:K40">
    <cfRule type="cellIs" dxfId="3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70" orientation="landscape" r:id="rId3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ИНП 2022</vt:lpstr>
      <vt:lpstr>ИБР 2022</vt:lpstr>
      <vt:lpstr>Дотация  2022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Ольга Сергеевна Галеева</cp:lastModifiedBy>
  <cp:lastPrinted>2021-12-11T07:28:19Z</cp:lastPrinted>
  <dcterms:created xsi:type="dcterms:W3CDTF">2009-04-29T07:26:33Z</dcterms:created>
  <dcterms:modified xsi:type="dcterms:W3CDTF">2021-12-14T11:30:25Z</dcterms:modified>
</cp:coreProperties>
</file>